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30" windowHeight="11655" tabRatio="244"/>
  </bookViews>
  <sheets>
    <sheet name="Лист1" sheetId="1" r:id="rId1"/>
  </sheets>
  <definedNames>
    <definedName name="_xlnm.Print_Area" localSheetId="0">Лист1!$A$1:$R$73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G68" i="1"/>
  <c r="G69" i="1"/>
  <c r="G70" i="1"/>
  <c r="G63" i="1"/>
  <c r="G64" i="1"/>
  <c r="G65" i="1"/>
  <c r="G66" i="1"/>
  <c r="G62" i="1"/>
  <c r="G58" i="1"/>
  <c r="G59" i="1"/>
  <c r="G47" i="1"/>
  <c r="G48" i="1"/>
  <c r="G49" i="1"/>
  <c r="G50" i="1"/>
  <c r="G51" i="1"/>
  <c r="G52" i="1"/>
  <c r="G53" i="1"/>
  <c r="G57" i="1"/>
  <c r="G42" i="1"/>
  <c r="G43" i="1"/>
  <c r="G44" i="1"/>
  <c r="G45" i="1"/>
  <c r="G46" i="1"/>
  <c r="G35" i="1"/>
  <c r="G36" i="1"/>
  <c r="G37" i="1"/>
  <c r="G38" i="1"/>
  <c r="G39" i="1"/>
  <c r="G40" i="1"/>
  <c r="G41" i="1"/>
  <c r="G33" i="1"/>
  <c r="G34" i="1"/>
  <c r="G23" i="1"/>
  <c r="G24" i="1"/>
  <c r="G25" i="1"/>
  <c r="G26" i="1"/>
  <c r="G27" i="1"/>
  <c r="G28" i="1"/>
  <c r="G29" i="1"/>
  <c r="G22" i="1"/>
  <c r="G17" i="1"/>
  <c r="O61" i="1"/>
  <c r="O60" i="1"/>
  <c r="O57" i="1"/>
  <c r="O48" i="1"/>
  <c r="O51" i="1"/>
  <c r="O42" i="1"/>
  <c r="O45" i="1"/>
  <c r="O39" i="1"/>
  <c r="O36" i="1"/>
  <c r="O33" i="1"/>
  <c r="O27" i="1"/>
  <c r="O24" i="1"/>
  <c r="O21" i="1"/>
  <c r="O20" i="1"/>
  <c r="O19" i="1"/>
  <c r="O18" i="1"/>
  <c r="O17" i="1"/>
  <c r="O15" i="1"/>
  <c r="O14" i="1"/>
  <c r="O12" i="1"/>
  <c r="O10" i="1"/>
  <c r="L30" i="1" l="1"/>
  <c r="Q17" i="1" l="1"/>
  <c r="I53" i="1"/>
  <c r="I57" i="1"/>
  <c r="I58" i="1"/>
  <c r="I59" i="1"/>
  <c r="I49" i="1"/>
  <c r="I50" i="1"/>
  <c r="I51" i="1"/>
  <c r="I52" i="1"/>
  <c r="I41" i="1"/>
  <c r="I42" i="1"/>
  <c r="I43" i="1"/>
  <c r="I44" i="1"/>
  <c r="I46" i="1"/>
  <c r="I47" i="1"/>
  <c r="I37" i="1"/>
  <c r="I38" i="1"/>
  <c r="I40" i="1"/>
  <c r="I35" i="1"/>
  <c r="I34" i="1"/>
  <c r="P15" i="1"/>
  <c r="P14" i="1"/>
  <c r="P10" i="1" l="1"/>
  <c r="Q36" i="1" l="1"/>
  <c r="Q42" i="1"/>
  <c r="Q45" i="1"/>
  <c r="Q48" i="1"/>
  <c r="Q51" i="1"/>
  <c r="Q57" i="1"/>
  <c r="Q33" i="1"/>
  <c r="Q27" i="1"/>
  <c r="Q24" i="1"/>
  <c r="Q21" i="1"/>
  <c r="Q20" i="1"/>
  <c r="Q18" i="1"/>
  <c r="Q19" i="1"/>
  <c r="Q15" i="1"/>
  <c r="Q14" i="1"/>
  <c r="Q10" i="1"/>
  <c r="E27" i="1" l="1"/>
  <c r="E24" i="1"/>
  <c r="M30" i="1"/>
  <c r="Q30" i="1" s="1"/>
  <c r="N30" i="1"/>
  <c r="O30" i="1" s="1"/>
  <c r="F57" i="1" l="1"/>
  <c r="H37" i="1"/>
  <c r="H38" i="1"/>
  <c r="H40" i="1"/>
  <c r="H41" i="1"/>
  <c r="H43" i="1"/>
  <c r="H44" i="1"/>
  <c r="H46" i="1"/>
  <c r="H47" i="1"/>
  <c r="H49" i="1"/>
  <c r="H50" i="1"/>
  <c r="H52" i="1"/>
  <c r="H58" i="1"/>
  <c r="H59" i="1"/>
  <c r="H35" i="1"/>
  <c r="H34" i="1"/>
  <c r="D51" i="1"/>
  <c r="F32" i="1"/>
  <c r="P61" i="1"/>
  <c r="P60" i="1"/>
  <c r="D57" i="1"/>
  <c r="D54" i="1"/>
  <c r="D48" i="1"/>
  <c r="D45" i="1"/>
  <c r="D42" i="1"/>
  <c r="D39" i="1"/>
  <c r="D36" i="1"/>
  <c r="D33" i="1"/>
  <c r="D31" i="1"/>
  <c r="D63" i="1" s="1"/>
  <c r="H28" i="1"/>
  <c r="H29" i="1"/>
  <c r="D27" i="1"/>
  <c r="H26" i="1"/>
  <c r="H25" i="1"/>
  <c r="D24" i="1"/>
  <c r="P27" i="1"/>
  <c r="P33" i="1"/>
  <c r="P36" i="1"/>
  <c r="P39" i="1"/>
  <c r="P42" i="1"/>
  <c r="P45" i="1"/>
  <c r="P48" i="1"/>
  <c r="P51" i="1"/>
  <c r="P57" i="1"/>
  <c r="P24" i="1"/>
  <c r="H23" i="1"/>
  <c r="H22" i="1"/>
  <c r="E17" i="1"/>
  <c r="D17" i="1"/>
  <c r="P21" i="1"/>
  <c r="P18" i="1"/>
  <c r="P19" i="1"/>
  <c r="P20" i="1"/>
  <c r="P17" i="1"/>
  <c r="F64" i="1" l="1"/>
  <c r="F67" i="1" s="1"/>
  <c r="G32" i="1"/>
  <c r="H36" i="1"/>
  <c r="H45" i="1"/>
  <c r="H39" i="1"/>
  <c r="H48" i="1"/>
  <c r="H57" i="1"/>
  <c r="H42" i="1"/>
  <c r="D32" i="1"/>
  <c r="D64" i="1" s="1"/>
  <c r="D70" i="1" s="1"/>
  <c r="H53" i="1"/>
  <c r="H51" i="1" s="1"/>
  <c r="F70" i="1"/>
  <c r="D69" i="1"/>
  <c r="D66" i="1"/>
  <c r="F51" i="1"/>
  <c r="D30" i="1"/>
  <c r="H32" i="1" l="1"/>
  <c r="D62" i="1"/>
  <c r="D68" i="1" s="1"/>
  <c r="D67" i="1"/>
  <c r="D65" i="1"/>
  <c r="P30" i="1"/>
  <c r="E57" i="1" l="1"/>
  <c r="E54" i="1"/>
  <c r="E51" i="1"/>
  <c r="F48" i="1"/>
  <c r="E48" i="1"/>
  <c r="I48" i="1" s="1"/>
  <c r="F45" i="1"/>
  <c r="E45" i="1"/>
  <c r="I45" i="1" s="1"/>
  <c r="F42" i="1"/>
  <c r="E42" i="1"/>
  <c r="F39" i="1"/>
  <c r="E39" i="1"/>
  <c r="I39" i="1" s="1"/>
  <c r="F36" i="1"/>
  <c r="E36" i="1"/>
  <c r="I36" i="1" s="1"/>
  <c r="H33" i="1"/>
  <c r="I33" i="1" s="1"/>
  <c r="F33" i="1"/>
  <c r="E33" i="1"/>
  <c r="E32" i="1"/>
  <c r="I32" i="1" s="1"/>
  <c r="H31" i="1"/>
  <c r="I31" i="1" s="1"/>
  <c r="F31" i="1"/>
  <c r="G31" i="1" s="1"/>
  <c r="E31" i="1"/>
  <c r="E63" i="1" s="1"/>
  <c r="H27" i="1"/>
  <c r="F27" i="1"/>
  <c r="H24" i="1"/>
  <c r="F24" i="1"/>
  <c r="F17" i="1"/>
  <c r="E69" i="1" l="1"/>
  <c r="E66" i="1"/>
  <c r="H17" i="1"/>
  <c r="E64" i="1"/>
  <c r="F63" i="1"/>
  <c r="E30" i="1"/>
  <c r="F30" i="1"/>
  <c r="G30" i="1" s="1"/>
  <c r="H30" i="1"/>
  <c r="I30" i="1" s="1"/>
  <c r="F69" i="1" l="1"/>
  <c r="F66" i="1"/>
  <c r="H63" i="1"/>
  <c r="I63" i="1" s="1"/>
  <c r="E70" i="1"/>
  <c r="E67" i="1"/>
  <c r="H64" i="1"/>
  <c r="I64" i="1" s="1"/>
  <c r="E62" i="1"/>
  <c r="F62" i="1"/>
  <c r="H69" i="1" l="1"/>
  <c r="I69" i="1" s="1"/>
  <c r="H66" i="1"/>
  <c r="I66" i="1" s="1"/>
  <c r="E65" i="1"/>
  <c r="E68" i="1"/>
  <c r="H67" i="1"/>
  <c r="I67" i="1" s="1"/>
  <c r="H70" i="1"/>
  <c r="I70" i="1" s="1"/>
  <c r="F65" i="1"/>
  <c r="F68" i="1"/>
  <c r="H62" i="1"/>
  <c r="I62" i="1" s="1"/>
  <c r="H65" i="1" l="1"/>
  <c r="I65" i="1" s="1"/>
  <c r="H68" i="1"/>
  <c r="I68" i="1" s="1"/>
</calcChain>
</file>

<file path=xl/sharedStrings.xml><?xml version="1.0" encoding="utf-8"?>
<sst xmlns="http://schemas.openxmlformats.org/spreadsheetml/2006/main" count="277" uniqueCount="90">
  <si>
    <t xml:space="preserve"> </t>
  </si>
  <si>
    <t>Наименование</t>
  </si>
  <si>
    <t>Источники финансирования</t>
  </si>
  <si>
    <t>Наименование показателя, ед.измер.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</si>
  <si>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</si>
  <si>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Задача 1. Совершенствование нормативной правовой базы, регулирующей предпринимательскую деятельность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</si>
  <si>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</si>
  <si>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</si>
  <si>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</si>
  <si>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Задача 3. Совершенствование механизмов финансовой и имущественной поддержки  предпринимательства</t>
  </si>
  <si>
    <t>Всего, в том числе: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</si>
  <si>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</si>
  <si>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</si>
  <si>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</si>
  <si>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</si>
  <si>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проведенных радио и телепередач, опросов, анализов социально-экономических  показателей,  деловых встреч, круглых столов, конкурсов, конференций, ярмарок, выпущенных статей и т.д., ед.</t>
  </si>
  <si>
    <t xml:space="preserve"> - за счет межбюджетных трансфертов из окружного бюджета</t>
  </si>
  <si>
    <t xml:space="preserve">- за счет средств местного бюджета </t>
  </si>
  <si>
    <t>количество проведенных образовательных мероприятий  для субъектов малого и среднего предпринимательства,  ед.</t>
  </si>
  <si>
    <t>количество субсидий, полученных субъектами малого и среднего предпринимательства  и организациями, ед.
в том числе:</t>
  </si>
  <si>
    <t>количество субсидий, полученных  организациями,  осуществляющими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организаций, ед.</t>
  </si>
  <si>
    <t>количество субсидий, полученных субъектами малого и среднего предпринимательства , ед.</t>
  </si>
  <si>
    <t>количество субсидий, полученных субъектами малого и среднего предпринимательства, ед.</t>
  </si>
  <si>
    <t>количество грантов, полученных субъектами малого и среднего предпринимательства, ед.</t>
  </si>
  <si>
    <t>количество субъектов, получивших в аренду муниципальное имущество, ед.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</si>
  <si>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имуществом, ед.</t>
  </si>
  <si>
    <t>Итого по задаче 3</t>
  </si>
  <si>
    <t>х</t>
  </si>
  <si>
    <t>Основное мероприятие 1.1. Подготовка проектов нормативной правовой базы в сфере малого и среднего предпринимательства, предложений по внесению изменений и дополнений в действующие нормативные правовые акты</t>
  </si>
  <si>
    <t>Основное мероприятие 2.1. Ведение реестра субъектов малого и среднего предпринимательства – получателей  поддержки</t>
  </si>
  <si>
    <t>количество мероприятий, направленных на развитие  молодежного предпринимательства (форумы, слет, проекты, конкурсы и т.д.), ед.</t>
  </si>
  <si>
    <t>Основное мероприятие 2.2. Размещение информации, посвященной предпринимательству на официальном портале Администрации города</t>
  </si>
  <si>
    <t xml:space="preserve">количество  размещенных информаций, посвященных предпринимательству на официальном портале Администрации города, ед.  </t>
  </si>
  <si>
    <t>Общий объем ассигнований на реализацию программы - всего, в том числе</t>
  </si>
  <si>
    <t>Объем ассигнований Администратора  – управление экономики и стратегического планирования</t>
  </si>
  <si>
    <t>Цель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</si>
  <si>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Целевые показатели результатов реализации муниципальной программы</t>
  </si>
  <si>
    <t xml:space="preserve">Объем ассигнований Соадминистратора  –  комитет по управлению имуществом </t>
  </si>
  <si>
    <t>утвержденный план на 01.01.2017</t>
  </si>
  <si>
    <t>уточненный план на 01.01.2017</t>
  </si>
  <si>
    <t>факт за 2016 год</t>
  </si>
  <si>
    <t>отклонение</t>
  </si>
  <si>
    <t>руб.</t>
  </si>
  <si>
    <t>%</t>
  </si>
  <si>
    <t>примечание</t>
  </si>
  <si>
    <t xml:space="preserve">Результат реализации программы
</t>
  </si>
  <si>
    <t>Объем финансирования (всего, руб.)</t>
  </si>
  <si>
    <t>Ответственный (администратор или соадминистатор)</t>
  </si>
  <si>
    <t>Администратор (управление экономики и стратегического планирования)</t>
  </si>
  <si>
    <t>Администратор (управление экономики и стратегического планирования) и соадминистатор (комитет по управлению имуществом)</t>
  </si>
  <si>
    <t>Соадминистатор (комитет по управлению имуществом)</t>
  </si>
  <si>
    <t>Мероприятие 3.1. Организация мониторинга деятельности малого и среднего предпринимательства 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</si>
  <si>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Мероприятие 3.2. Проведение  образовательных мероприятий для субъектов малого и среднего предпринимательства</t>
  </si>
  <si>
    <t>Мероприятие 3.3. Развитие молодежного предпринимательства</t>
  </si>
  <si>
    <t>Мероприятие 3.4. Финансовая поддержка</t>
  </si>
  <si>
    <t>3.4.1. Финансовая поддержка организаций, осуществляющих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</si>
  <si>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 xml:space="preserve">3.4.2. Финансовая поддержка субъектов в части компенсации платежей по предоставленным консалтинговым услугам
</t>
  </si>
  <si>
    <t>3.4.3. финансовая поддержка Субъектов по обязательной и добровольной сертификации (декларированию) продукции (продовольственного сырья) местных товаропроизводителей</t>
  </si>
  <si>
    <t xml:space="preserve">3.4.4. Финансовая поддержка субъектов по приобретению оборудования (основных средств) и лицензионных программных продуктов
</t>
  </si>
  <si>
    <t>3.4.5. Создание условий для развития Субъектов, осуществляющих деятельность в следующих направлениях: экология, быстровозводимое домостроение, крестьянские (фермерские)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</si>
  <si>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3.4.6. Возмещение затрат социальному предпринимательству и семейному бизнесу</t>
  </si>
  <si>
    <t xml:space="preserve">3.4.7. Гранты в форме субсидий субъектам социального предпринимательства </t>
  </si>
  <si>
    <t>3.4.8. Гранты на организацию Центра времяпрепровождения детей</t>
  </si>
  <si>
    <t>3.4.9. Гранты  в форме субсидий начинающим предпринимателям</t>
  </si>
  <si>
    <t>Мероприятие 3.5. Имущественная поддержка</t>
  </si>
  <si>
    <t>Расчет показателей</t>
  </si>
  <si>
    <t>В соответствии с решением Думы от 21.12.2016 
№ 45-VI ДГ "О внесении изменений в решение Думы города от 22.12.2015 № 820-V ДГ «О бюджете городского округа город Сургут на 2016 год»</t>
  </si>
  <si>
    <t xml:space="preserve">В муниципальную программу , утвержденную постановлением Администрации города от 15.12.2013 № 8741 внесены изменения и дополнения:
•  постановление Администрации города от 20.07.2016 № 5476;
•  постановление Администрации города от 05.10.2016 № 7389.
</t>
  </si>
  <si>
    <t>Ст. 8  Федерального закона от 24.07.2007 года № 209-ФЗ «О развитии малого                        и среднего предпринимательства в Российской Федерации» предусмотрено ведение органами местного самоуправления, оказывающими поддержку субъектам малого и среднего предпринимательства, реестра субъектов малого и среднего предпринимательства - получателей поддержки. В рамках реализации мероприятия «Ведение реестра субъектов малого и среднего предпринимательства-получателей поддержки» в реестр включено 178 субъектов малого и среднего предпринимательства, получившие поддержку</t>
  </si>
  <si>
    <t>Данные ИФНС по городу Сургуту</t>
  </si>
  <si>
    <t>ед.</t>
  </si>
  <si>
    <r>
      <rPr>
        <b/>
        <sz val="10"/>
        <rFont val="Times New Roman"/>
        <family val="1"/>
        <charset val="204"/>
      </rPr>
      <t xml:space="preserve">Внешний фактор. </t>
    </r>
    <r>
      <rPr>
        <sz val="10"/>
        <rFont val="Times New Roman"/>
        <family val="1"/>
        <charset val="204"/>
      </rPr>
      <t xml:space="preserve">Получение субсидии носит заявительный характер, по данному направлению предоставления поддержки заявлений не поступало. </t>
    </r>
  </si>
  <si>
    <r>
      <rPr>
        <b/>
        <sz val="10"/>
        <rFont val="Times New Roman"/>
        <family val="1"/>
        <charset val="204"/>
      </rPr>
      <t>Внешний фактор.</t>
    </r>
    <r>
      <rPr>
        <sz val="10"/>
        <rFont val="Times New Roman"/>
        <family val="1"/>
        <charset val="204"/>
      </rPr>
      <t xml:space="preserve"> Перевыполнение показателя обусловлено активностью начинающих предпринимателей по обращениям за  данной мерой поддержки. </t>
    </r>
  </si>
  <si>
    <r>
      <rPr>
        <b/>
        <sz val="10"/>
        <rFont val="Times New Roman"/>
        <family val="1"/>
        <charset val="204"/>
      </rPr>
      <t>Внутренний фактор.</t>
    </r>
    <r>
      <rPr>
        <sz val="10"/>
        <rFont val="Times New Roman"/>
        <family val="1"/>
        <charset val="204"/>
      </rPr>
      <t xml:space="preserve">
Перевыполнение показателя обусловлено увеличением числа проведенных мероприятий, направленных на развитие предпринимательства.</t>
    </r>
  </si>
  <si>
    <r>
      <rPr>
        <b/>
        <sz val="10"/>
        <rFont val="Times New Roman"/>
        <family val="1"/>
        <charset val="204"/>
      </rPr>
      <t xml:space="preserve">Внешний фактор. </t>
    </r>
    <r>
      <rPr>
        <sz val="10"/>
        <rFont val="Times New Roman"/>
        <family val="1"/>
        <charset val="204"/>
      </rPr>
      <t xml:space="preserve">Увеличение числа проведенных мероприятий за счет экономии, образовавшейся по итогам размещенных муниципальных заказов.
</t>
    </r>
    <r>
      <rPr>
        <b/>
        <sz val="10"/>
        <rFont val="Times New Roman"/>
        <family val="1"/>
        <charset val="204"/>
      </rPr>
      <t>Внутренний фактор.</t>
    </r>
    <r>
      <rPr>
        <sz val="10"/>
        <rFont val="Times New Roman"/>
        <family val="1"/>
        <charset val="204"/>
      </rPr>
      <t xml:space="preserve"> Активная работа Администрации города, включая Администратора программы (отдел развития предпринимательства),  по проведению совместных мероприятий с организациями инфраструктуры поддержки предпринимательства на актуальные для предпринимателей темы с целью информирования о формах поддержки, изменениях законодательства, а также обсуждения проблемных вопросов. </t>
    </r>
  </si>
  <si>
    <r>
      <rPr>
        <b/>
        <sz val="10"/>
        <rFont val="Times New Roman"/>
        <family val="1"/>
        <charset val="204"/>
      </rPr>
      <t xml:space="preserve">Внешний фактор. </t>
    </r>
    <r>
      <rPr>
        <sz val="10"/>
        <rFont val="Times New Roman"/>
        <family val="1"/>
        <charset val="204"/>
      </rPr>
      <t xml:space="preserve">Увеличение числа проведенных мероприятий за счет экономии, образовавшейся по итогам размещенных муниципальных заказов.
</t>
    </r>
    <r>
      <rPr>
        <b/>
        <sz val="10"/>
        <rFont val="Times New Roman"/>
        <family val="1"/>
        <charset val="204"/>
      </rPr>
      <t>Внутренний фактор.</t>
    </r>
    <r>
      <rPr>
        <sz val="10"/>
        <rFont val="Times New Roman"/>
        <family val="1"/>
        <charset val="204"/>
      </rPr>
      <t xml:space="preserve"> Активная работа Администрации города, включая Администратора программы (отдел развития предпринимательства),  по проведению совместных мероприятий с организациями инфраструктуры поддержки предпринимательства на актуальные для предпринимателей темы с целью обучения представителей бизнеса, информирования о формах поддержки, изменениях законодательства, а также обсуждения проблемных вопросов. </t>
    </r>
  </si>
  <si>
    <t>По итогам размещенных электронных аукционов определены победители и заключены муниципальные контракты. В рамках мероприятия были проведены:                                    1. Курс «Основы ведения предпринимательской деятельности»;
2. Лекции для субъектов малого и среднего предпринимательства (3 лекции);                                                 3.   Курс для предпринимателей, планирующих привлечение инвестиций и масштабирование бизнеса</t>
  </si>
  <si>
    <t xml:space="preserve">По итогам размещенных электронных аукционов определены победители и заключены муниципальные контракты. В рамках мероприятия были проведены:                                    1. Форум для молодых предпринимателей;
2. Встречи с успешными предпринимателями, экспертами города с начинающими предпринимателями и молодыми людьми, планирующими регистрацию в качестве субъектов предпринимательства (6 встреч);                                                 3. Мастер-классы для молодежного предпринимательства (3 мастер-класса)
</t>
  </si>
  <si>
    <t>Поддержка оказывается на основании поступивших заявлений от субъектов предпринимательства и утверждается постановлением Администрации города Сургута в соответствии с порядками предоставления поддержки, являющихся приложением к монопольной программе. Поддержка в форме субсидий оказана 26 субъектам на общую сумму 6 665,81 тыс. руб., в том числе: 1 организации на сумму 287,2 тыс.руб., 20 – субсидии – 4 804,57 тыс. руб., 5 – гранты – 1 574,00 тыс. руб. 01.12.2016 состоялось заседание комиссии по грантовой поддержке, по итогам которой гранты будут предоставлены 3 субъектам на сумму 728,400 тыс.руб.</t>
  </si>
  <si>
    <r>
      <rPr>
        <b/>
        <sz val="10"/>
        <rFont val="Times New Roman"/>
        <family val="1"/>
        <charset val="204"/>
      </rPr>
      <t xml:space="preserve">Внешний фактор. </t>
    </r>
    <r>
      <rPr>
        <sz val="10"/>
        <rFont val="Times New Roman"/>
        <family val="1"/>
        <charset val="204"/>
      </rPr>
      <t xml:space="preserve">Получение субсидии носит заявительный характер. Ассигнования и показатели запланированы с  учетом максимального размера субсидии для одного заявителя, фактически субъекты заявились на суммы меньше максимального размера. </t>
    </r>
  </si>
  <si>
    <r>
      <rPr>
        <b/>
        <sz val="10"/>
        <rFont val="Times New Roman"/>
        <family val="1"/>
        <charset val="204"/>
      </rPr>
      <t>Внутренний фактор.</t>
    </r>
    <r>
      <rPr>
        <sz val="10"/>
        <rFont val="Times New Roman"/>
        <family val="1"/>
        <charset val="204"/>
      </rPr>
      <t xml:space="preserve"> Плановое значение показателя рассчитано с учетом максимального размера гранта для одного заявителя,  фактически поддержка предоставлена 3 субъектам ( 1 субъекту максимальный размер гранта, 2 субъектам предоставлены гранты в размерах, меньших максимального размера) в соответствии с протоколом комиссии по предоставлению грантовой поддержки в форме субсидий субъектам малого и среднего предпринимательства. Данное решение принято с целью оказания поддержки большему числу предпринимателей (в т.ч. на основании бизнес-планов заявителей).</t>
    </r>
  </si>
  <si>
    <r>
      <rPr>
        <b/>
        <sz val="10"/>
        <rFont val="Times New Roman"/>
        <family val="1"/>
        <charset val="204"/>
      </rPr>
      <t>Внешний фактор.</t>
    </r>
    <r>
      <rPr>
        <sz val="10"/>
        <rFont val="Times New Roman"/>
        <family val="1"/>
        <charset val="204"/>
      </rPr>
      <t xml:space="preserve"> В связи с невостребованностью данного вида поддержки со стороны предпринимателей, осуществлен возврат средств окружного бюджета.</t>
    </r>
  </si>
  <si>
    <t>На официальном портале Администрации города создан специализированный раздел «Развитие предпринимательства», с 15 тематическими подразделами</t>
  </si>
  <si>
    <r>
      <rPr>
        <b/>
        <sz val="10"/>
        <rFont val="Times New Roman"/>
        <family val="1"/>
        <charset val="204"/>
      </rPr>
      <t>Внешний фактор.</t>
    </r>
    <r>
      <rPr>
        <sz val="10"/>
        <rFont val="Times New Roman"/>
        <family val="1"/>
        <charset val="204"/>
      </rPr>
      <t xml:space="preserve"> 
Перевыполнение  показателей связано с активной позицией власти по поддержке и развитию предпринимательства в городе. В настоящем отчете указаны предварительные сведения по информации ИФНС по городу Сургуту. Данные будут уточнены после наступления срока предоставления бухгалтерской отчетности и налоговых деклараций по итогам отчетных и налоговых периодов. </t>
    </r>
  </si>
  <si>
    <t xml:space="preserve">По итогам размещенных электронных аукционов определены победители и заключены муниципальные контракты. В рамках мероприятия были проведены:                                1. Ярмарки на территории города с участием субъектов малого и среднего предпринимательства, с участием местных товаропроизводителей (3 ярмарки);
2. Городской конкурс «Предприниматель года – 2015»;                                                                                       3.  Городская конференция в рамках реализации муниципальной программы 
</t>
  </si>
  <si>
    <r>
      <rPr>
        <b/>
        <sz val="10"/>
        <rFont val="Times New Roman"/>
        <family val="1"/>
        <charset val="204"/>
      </rPr>
      <t>Внешний фактор.</t>
    </r>
    <r>
      <rPr>
        <sz val="10"/>
        <rFont val="Times New Roman"/>
        <family val="1"/>
        <charset val="204"/>
      </rPr>
      <t xml:space="preserve"> Уменьшение количества субъектов малого и среднего предпринимательства, получающих имущественную поддержку  в 2016 году на 2 ед. связано с расторжением договора аренды муниципального имущества с ИП Асташкина А.А. (по инициативе арендатора) и отказом от перезаключения договора  аренды муниципального имущества с ООО «ГАЛЛА» (по причине смены организационно-правовой формы (автономная некоммерческая организация)).</t>
    </r>
  </si>
  <si>
    <t>% исполнения</t>
  </si>
  <si>
    <t>%  исполнения</t>
  </si>
  <si>
    <t xml:space="preserve">Анализ исполненияи муниципальной программы "Развитие малого и среднего предпринимательства в городе Сургуте на 2016-2030 годы" за 2016 год
</t>
  </si>
  <si>
    <t>Приложение 31.1.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</si>
</sst>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1" fontId="1" fillId="2" borderId="0" xfId="0" applyNumberFormat="1" applyFont="1" applyFill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2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/>
    <xf numFmtId="4" fontId="3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0" fontId="1" fillId="2" borderId="0" xfId="1" applyNumberFormat="1" applyFont="1" applyFill="1" applyAlignment="1">
      <alignment vertical="top" wrapText="1"/>
    </xf>
    <xf numFmtId="10" fontId="1" fillId="2" borderId="1" xfId="1" applyNumberFormat="1" applyFont="1" applyFill="1" applyBorder="1" applyAlignment="1">
      <alignment horizontal="center" vertical="top"/>
    </xf>
    <xf numFmtId="10" fontId="1" fillId="2" borderId="1" xfId="1" applyNumberFormat="1" applyFont="1" applyFill="1" applyBorder="1" applyAlignment="1">
      <alignment horizontal="center" vertical="top" wrapText="1"/>
    </xf>
    <xf numFmtId="10" fontId="2" fillId="2" borderId="0" xfId="1" applyNumberFormat="1" applyFont="1" applyFill="1"/>
    <xf numFmtId="10" fontId="1" fillId="2" borderId="0" xfId="1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/>
    <xf numFmtId="0" fontId="0" fillId="0" borderId="0" xfId="0" applyBorder="1"/>
    <xf numFmtId="10" fontId="1" fillId="2" borderId="5" xfId="1" applyNumberFormat="1" applyFont="1" applyFill="1" applyBorder="1" applyAlignment="1">
      <alignment horizontal="center" vertical="top" wrapText="1"/>
    </xf>
    <xf numFmtId="10" fontId="1" fillId="2" borderId="6" xfId="1" applyNumberFormat="1" applyFont="1" applyFill="1" applyBorder="1" applyAlignment="1">
      <alignment horizontal="center" vertical="top" wrapText="1"/>
    </xf>
    <xf numFmtId="10" fontId="1" fillId="2" borderId="7" xfId="1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7" fillId="2" borderId="0" xfId="0" applyFont="1" applyFill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view="pageBreakPreview" topLeftCell="C1" zoomScale="69" zoomScaleNormal="60" zoomScaleSheetLayoutView="69" zoomScalePageLayoutView="70" workbookViewId="0">
      <selection activeCell="L1" sqref="L1:R2"/>
    </sheetView>
  </sheetViews>
  <sheetFormatPr defaultRowHeight="15" x14ac:dyDescent="0.25"/>
  <cols>
    <col min="1" max="2" width="26" style="14" customWidth="1"/>
    <col min="3" max="3" width="16" style="14" customWidth="1"/>
    <col min="4" max="5" width="14" style="14" customWidth="1"/>
    <col min="6" max="6" width="14.85546875" style="14" customWidth="1"/>
    <col min="7" max="7" width="14.85546875" style="35" customWidth="1"/>
    <col min="8" max="8" width="14.5703125" style="14" customWidth="1"/>
    <col min="9" max="9" width="11.140625" style="14" customWidth="1"/>
    <col min="10" max="10" width="23.85546875" style="14" customWidth="1"/>
    <col min="11" max="11" width="22.140625" style="14" customWidth="1"/>
    <col min="12" max="12" width="10.5703125" style="14" customWidth="1"/>
    <col min="13" max="13" width="11.85546875" style="14" customWidth="1"/>
    <col min="14" max="14" width="10.42578125" style="14" customWidth="1"/>
    <col min="15" max="15" width="10.42578125" style="35" customWidth="1"/>
    <col min="16" max="16" width="10.42578125" style="14" customWidth="1"/>
    <col min="17" max="17" width="10.42578125" style="15" customWidth="1"/>
    <col min="18" max="18" width="56.28515625" style="16" customWidth="1"/>
    <col min="19" max="19" width="28.85546875" style="19" customWidth="1"/>
    <col min="20" max="20" width="9.140625" style="1"/>
  </cols>
  <sheetData>
    <row r="1" spans="1:20" ht="14.25" customHeight="1" x14ac:dyDescent="0.25">
      <c r="A1" s="6"/>
      <c r="B1" s="6"/>
      <c r="C1" s="6"/>
      <c r="D1" s="7"/>
      <c r="E1" s="7"/>
      <c r="F1" s="7"/>
      <c r="G1" s="36"/>
      <c r="H1" s="7"/>
      <c r="I1" s="18"/>
      <c r="J1" s="7"/>
      <c r="K1" s="8"/>
      <c r="L1" s="59" t="s">
        <v>89</v>
      </c>
      <c r="M1" s="59"/>
      <c r="N1" s="59"/>
      <c r="O1" s="59"/>
      <c r="P1" s="59"/>
      <c r="Q1" s="59"/>
      <c r="R1" s="59"/>
    </row>
    <row r="2" spans="1:20" ht="46.5" hidden="1" customHeight="1" x14ac:dyDescent="0.25">
      <c r="A2" s="6"/>
      <c r="B2" s="6"/>
      <c r="C2" s="6" t="s">
        <v>0</v>
      </c>
      <c r="D2" s="7"/>
      <c r="E2" s="7"/>
      <c r="F2" s="7"/>
      <c r="G2" s="36"/>
      <c r="H2" s="7"/>
      <c r="I2" s="18"/>
      <c r="J2" s="7"/>
      <c r="K2" s="9"/>
      <c r="L2" s="59"/>
      <c r="M2" s="59"/>
      <c r="N2" s="59"/>
      <c r="O2" s="59"/>
      <c r="P2" s="59"/>
      <c r="Q2" s="59"/>
      <c r="R2" s="59"/>
    </row>
    <row r="3" spans="1:20" x14ac:dyDescent="0.25">
      <c r="A3" s="6"/>
      <c r="B3" s="6"/>
      <c r="C3" s="6"/>
      <c r="D3" s="7"/>
      <c r="E3" s="7"/>
      <c r="F3" s="7"/>
      <c r="G3" s="36"/>
      <c r="H3" s="7"/>
      <c r="I3" s="18"/>
      <c r="J3" s="7"/>
      <c r="K3" s="9"/>
      <c r="L3" s="9"/>
      <c r="M3" s="9"/>
      <c r="N3" s="9"/>
      <c r="O3" s="32"/>
      <c r="P3" s="9"/>
      <c r="Q3" s="10"/>
      <c r="R3" s="9"/>
    </row>
    <row r="4" spans="1:20" s="40" customFormat="1" ht="18.75" x14ac:dyDescent="0.25">
      <c r="A4" s="61" t="s">
        <v>88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38"/>
      <c r="T4" s="39"/>
    </row>
    <row r="5" spans="1:20" ht="18.75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20" ht="15" customHeight="1" x14ac:dyDescent="0.25">
      <c r="A6" s="44" t="s">
        <v>1</v>
      </c>
      <c r="B6" s="44" t="s">
        <v>47</v>
      </c>
      <c r="C6" s="44" t="s">
        <v>2</v>
      </c>
      <c r="D6" s="44" t="s">
        <v>46</v>
      </c>
      <c r="E6" s="44"/>
      <c r="F6" s="44"/>
      <c r="G6" s="44"/>
      <c r="H6" s="44"/>
      <c r="I6" s="44"/>
      <c r="J6" s="44"/>
      <c r="K6" s="44" t="s">
        <v>3</v>
      </c>
      <c r="L6" s="44" t="s">
        <v>45</v>
      </c>
      <c r="M6" s="44"/>
      <c r="N6" s="44"/>
      <c r="O6" s="44"/>
      <c r="P6" s="44"/>
      <c r="Q6" s="44"/>
      <c r="R6" s="44"/>
      <c r="S6" s="65" t="s">
        <v>65</v>
      </c>
    </row>
    <row r="7" spans="1:20" ht="21" customHeight="1" x14ac:dyDescent="0.25">
      <c r="A7" s="44"/>
      <c r="B7" s="44"/>
      <c r="C7" s="44"/>
      <c r="D7" s="44" t="s">
        <v>38</v>
      </c>
      <c r="E7" s="44" t="s">
        <v>39</v>
      </c>
      <c r="F7" s="44" t="s">
        <v>40</v>
      </c>
      <c r="G7" s="41" t="s">
        <v>87</v>
      </c>
      <c r="H7" s="44" t="s">
        <v>41</v>
      </c>
      <c r="I7" s="44"/>
      <c r="J7" s="44" t="s">
        <v>44</v>
      </c>
      <c r="K7" s="44"/>
      <c r="L7" s="44" t="s">
        <v>38</v>
      </c>
      <c r="M7" s="44" t="s">
        <v>39</v>
      </c>
      <c r="N7" s="44" t="s">
        <v>40</v>
      </c>
      <c r="O7" s="41" t="s">
        <v>86</v>
      </c>
      <c r="P7" s="44" t="s">
        <v>41</v>
      </c>
      <c r="Q7" s="44"/>
      <c r="R7" s="44" t="s">
        <v>44</v>
      </c>
      <c r="S7" s="65"/>
    </row>
    <row r="8" spans="1:20" ht="45" customHeight="1" x14ac:dyDescent="0.25">
      <c r="A8" s="44"/>
      <c r="B8" s="44"/>
      <c r="C8" s="44"/>
      <c r="D8" s="44"/>
      <c r="E8" s="44"/>
      <c r="F8" s="44"/>
      <c r="G8" s="43"/>
      <c r="H8" s="23" t="s">
        <v>42</v>
      </c>
      <c r="I8" s="23" t="s">
        <v>43</v>
      </c>
      <c r="J8" s="44"/>
      <c r="K8" s="44"/>
      <c r="L8" s="44"/>
      <c r="M8" s="44"/>
      <c r="N8" s="44"/>
      <c r="O8" s="43"/>
      <c r="P8" s="23" t="s">
        <v>70</v>
      </c>
      <c r="Q8" s="24" t="s">
        <v>43</v>
      </c>
      <c r="R8" s="44"/>
      <c r="S8" s="65"/>
    </row>
    <row r="9" spans="1:20" x14ac:dyDescent="0.25">
      <c r="A9" s="45" t="s">
        <v>35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20" ht="144" customHeight="1" x14ac:dyDescent="0.25">
      <c r="A10" s="45" t="s">
        <v>36</v>
      </c>
      <c r="B10" s="45"/>
      <c r="C10" s="45"/>
      <c r="D10" s="45"/>
      <c r="E10" s="45"/>
      <c r="F10" s="45"/>
      <c r="G10" s="45"/>
      <c r="H10" s="45"/>
      <c r="I10" s="45"/>
      <c r="J10" s="45"/>
      <c r="K10" s="21" t="s">
        <v>4</v>
      </c>
      <c r="L10" s="17">
        <v>1354.09</v>
      </c>
      <c r="M10" s="17">
        <v>1354.09</v>
      </c>
      <c r="N10" s="4">
        <v>1411.5</v>
      </c>
      <c r="O10" s="33">
        <f>N10/M10</f>
        <v>1.0423974772725595</v>
      </c>
      <c r="P10" s="4">
        <f>N10-M10</f>
        <v>57.410000000000082</v>
      </c>
      <c r="Q10" s="4">
        <f>(N10*100)/M10-100</f>
        <v>4.2397477272559456</v>
      </c>
      <c r="R10" s="5"/>
      <c r="S10" s="19" t="s">
        <v>66</v>
      </c>
    </row>
    <row r="11" spans="1:20" x14ac:dyDescent="0.25">
      <c r="A11" s="56" t="s">
        <v>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</row>
    <row r="12" spans="1:20" ht="161.25" customHeight="1" x14ac:dyDescent="0.25">
      <c r="A12" s="21" t="s">
        <v>28</v>
      </c>
      <c r="B12" s="21" t="s">
        <v>48</v>
      </c>
      <c r="C12" s="23"/>
      <c r="D12" s="23"/>
      <c r="E12" s="23"/>
      <c r="F12" s="23"/>
      <c r="G12" s="34"/>
      <c r="H12" s="23"/>
      <c r="I12" s="23"/>
      <c r="J12" s="23"/>
      <c r="K12" s="21" t="s">
        <v>6</v>
      </c>
      <c r="L12" s="23">
        <v>2</v>
      </c>
      <c r="M12" s="23">
        <v>2</v>
      </c>
      <c r="N12" s="23">
        <v>2</v>
      </c>
      <c r="O12" s="33">
        <f>N12/M12</f>
        <v>1</v>
      </c>
      <c r="P12" s="23">
        <v>0</v>
      </c>
      <c r="Q12" s="29">
        <v>0</v>
      </c>
      <c r="R12" s="22"/>
      <c r="S12" s="19" t="s">
        <v>67</v>
      </c>
    </row>
    <row r="13" spans="1:20" x14ac:dyDescent="0.25">
      <c r="A13" s="56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0" ht="129.75" customHeight="1" x14ac:dyDescent="0.25">
      <c r="A14" s="21" t="s">
        <v>29</v>
      </c>
      <c r="B14" s="21" t="s">
        <v>49</v>
      </c>
      <c r="C14" s="23"/>
      <c r="D14" s="23"/>
      <c r="E14" s="23"/>
      <c r="F14" s="23"/>
      <c r="G14" s="34"/>
      <c r="H14" s="23"/>
      <c r="I14" s="23"/>
      <c r="J14" s="23"/>
      <c r="K14" s="21" t="s">
        <v>8</v>
      </c>
      <c r="L14" s="23">
        <v>100</v>
      </c>
      <c r="M14" s="23">
        <v>100</v>
      </c>
      <c r="N14" s="23">
        <v>170</v>
      </c>
      <c r="O14" s="33">
        <f>N14/M14</f>
        <v>1.7</v>
      </c>
      <c r="P14" s="23">
        <f>N14-M14</f>
        <v>70</v>
      </c>
      <c r="Q14" s="29">
        <f>(N14*100)/M14-100</f>
        <v>70</v>
      </c>
      <c r="R14" s="22" t="s">
        <v>73</v>
      </c>
      <c r="S14" s="19" t="s">
        <v>68</v>
      </c>
    </row>
    <row r="15" spans="1:20" ht="132" customHeight="1" x14ac:dyDescent="0.25">
      <c r="A15" s="21" t="s">
        <v>31</v>
      </c>
      <c r="B15" s="21" t="s">
        <v>48</v>
      </c>
      <c r="C15" s="23"/>
      <c r="D15" s="23"/>
      <c r="E15" s="23"/>
      <c r="F15" s="23"/>
      <c r="G15" s="34"/>
      <c r="H15" s="23"/>
      <c r="I15" s="23"/>
      <c r="J15" s="23"/>
      <c r="K15" s="21" t="s">
        <v>32</v>
      </c>
      <c r="L15" s="23">
        <v>10</v>
      </c>
      <c r="M15" s="23">
        <v>10</v>
      </c>
      <c r="N15" s="23">
        <v>15</v>
      </c>
      <c r="O15" s="33">
        <f>N15/M15</f>
        <v>1.5</v>
      </c>
      <c r="P15" s="26">
        <f>N15-M15</f>
        <v>5</v>
      </c>
      <c r="Q15" s="29">
        <f>(N15*100)/M15-100</f>
        <v>50</v>
      </c>
      <c r="R15" s="22" t="s">
        <v>73</v>
      </c>
      <c r="S15" s="19" t="s">
        <v>82</v>
      </c>
    </row>
    <row r="16" spans="1:20" x14ac:dyDescent="0.25">
      <c r="A16" s="28" t="s">
        <v>9</v>
      </c>
      <c r="B16" s="28"/>
      <c r="C16" s="28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</row>
    <row r="17" spans="1:19" ht="97.5" customHeight="1" x14ac:dyDescent="0.25">
      <c r="A17" s="45" t="s">
        <v>51</v>
      </c>
      <c r="B17" s="45" t="s">
        <v>48</v>
      </c>
      <c r="C17" s="44" t="s">
        <v>10</v>
      </c>
      <c r="D17" s="60">
        <f>D22+D23</f>
        <v>1991076.7</v>
      </c>
      <c r="E17" s="60">
        <f>E22+E23</f>
        <v>1933537.58</v>
      </c>
      <c r="F17" s="60">
        <f t="shared" ref="F17" si="0">F22+F23</f>
        <v>1927399.99</v>
      </c>
      <c r="G17" s="41">
        <f>F17/E17</f>
        <v>0.99682571982904</v>
      </c>
      <c r="H17" s="60">
        <f>F17-E17</f>
        <v>-6137.5900000000838</v>
      </c>
      <c r="I17" s="60">
        <v>0.3</v>
      </c>
      <c r="J17" s="63"/>
      <c r="K17" s="21" t="s">
        <v>11</v>
      </c>
      <c r="L17" s="11">
        <v>11100</v>
      </c>
      <c r="M17" s="11">
        <v>11100</v>
      </c>
      <c r="N17" s="11">
        <v>12100</v>
      </c>
      <c r="O17" s="33">
        <f>N17/M17</f>
        <v>1.0900900900900901</v>
      </c>
      <c r="P17" s="11">
        <f>N17-M17</f>
        <v>1000</v>
      </c>
      <c r="Q17" s="29">
        <f>(N17*100)/M17-100</f>
        <v>9.0090090090090058</v>
      </c>
      <c r="R17" s="55" t="s">
        <v>83</v>
      </c>
      <c r="S17" s="19" t="s">
        <v>69</v>
      </c>
    </row>
    <row r="18" spans="1:19" ht="66" customHeight="1" x14ac:dyDescent="0.25">
      <c r="A18" s="45"/>
      <c r="B18" s="45"/>
      <c r="C18" s="44"/>
      <c r="D18" s="60"/>
      <c r="E18" s="60"/>
      <c r="F18" s="60"/>
      <c r="G18" s="42"/>
      <c r="H18" s="60"/>
      <c r="I18" s="60"/>
      <c r="J18" s="63"/>
      <c r="K18" s="21" t="s">
        <v>12</v>
      </c>
      <c r="L18" s="11">
        <v>8600</v>
      </c>
      <c r="M18" s="11">
        <v>8600</v>
      </c>
      <c r="N18" s="11">
        <v>8900</v>
      </c>
      <c r="O18" s="33">
        <f t="shared" ref="O18:O20" si="1">N18/M18</f>
        <v>1.0348837209302326</v>
      </c>
      <c r="P18" s="11">
        <f t="shared" ref="P18:P20" si="2">N18-M18</f>
        <v>300</v>
      </c>
      <c r="Q18" s="29">
        <f t="shared" ref="Q18:Q19" si="3">(N18*100)/M18-100</f>
        <v>3.4883720930232585</v>
      </c>
      <c r="R18" s="55"/>
      <c r="S18" s="19" t="s">
        <v>69</v>
      </c>
    </row>
    <row r="19" spans="1:19" ht="72" customHeight="1" x14ac:dyDescent="0.25">
      <c r="A19" s="45"/>
      <c r="B19" s="45"/>
      <c r="C19" s="44"/>
      <c r="D19" s="60"/>
      <c r="E19" s="60"/>
      <c r="F19" s="60"/>
      <c r="G19" s="42"/>
      <c r="H19" s="60"/>
      <c r="I19" s="60"/>
      <c r="J19" s="63"/>
      <c r="K19" s="21" t="s">
        <v>13</v>
      </c>
      <c r="L19" s="12">
        <v>33.799999999999997</v>
      </c>
      <c r="M19" s="12">
        <v>33.799999999999997</v>
      </c>
      <c r="N19" s="12">
        <v>33.799999999999997</v>
      </c>
      <c r="O19" s="33">
        <f t="shared" si="1"/>
        <v>1</v>
      </c>
      <c r="P19" s="11">
        <f t="shared" si="2"/>
        <v>0</v>
      </c>
      <c r="Q19" s="29">
        <f t="shared" si="3"/>
        <v>0</v>
      </c>
      <c r="R19" s="55"/>
      <c r="S19" s="19" t="s">
        <v>69</v>
      </c>
    </row>
    <row r="20" spans="1:19" ht="84.75" customHeight="1" x14ac:dyDescent="0.25">
      <c r="A20" s="45"/>
      <c r="B20" s="45"/>
      <c r="C20" s="44"/>
      <c r="D20" s="60"/>
      <c r="E20" s="60"/>
      <c r="F20" s="60"/>
      <c r="G20" s="42"/>
      <c r="H20" s="60"/>
      <c r="I20" s="60"/>
      <c r="J20" s="63"/>
      <c r="K20" s="21" t="s">
        <v>14</v>
      </c>
      <c r="L20" s="12">
        <v>181433</v>
      </c>
      <c r="M20" s="12">
        <v>181433</v>
      </c>
      <c r="N20" s="12">
        <v>187910.7</v>
      </c>
      <c r="O20" s="33">
        <f t="shared" si="1"/>
        <v>1.0357029867774881</v>
      </c>
      <c r="P20" s="11">
        <f t="shared" si="2"/>
        <v>6477.7000000000116</v>
      </c>
      <c r="Q20" s="29">
        <f>(N20*100)/M20-100</f>
        <v>3.5702986777488093</v>
      </c>
      <c r="R20" s="55"/>
      <c r="S20" s="19" t="s">
        <v>69</v>
      </c>
    </row>
    <row r="21" spans="1:19" ht="15" customHeight="1" x14ac:dyDescent="0.25">
      <c r="A21" s="45"/>
      <c r="B21" s="45"/>
      <c r="C21" s="44"/>
      <c r="D21" s="60"/>
      <c r="E21" s="60"/>
      <c r="F21" s="60"/>
      <c r="G21" s="43"/>
      <c r="H21" s="60"/>
      <c r="I21" s="60"/>
      <c r="J21" s="63"/>
      <c r="K21" s="45" t="s">
        <v>15</v>
      </c>
      <c r="L21" s="44">
        <v>19</v>
      </c>
      <c r="M21" s="44">
        <v>19</v>
      </c>
      <c r="N21" s="44">
        <v>36</v>
      </c>
      <c r="O21" s="41">
        <f>N21/M21</f>
        <v>1.8947368421052631</v>
      </c>
      <c r="P21" s="44">
        <f>N21-M21</f>
        <v>17</v>
      </c>
      <c r="Q21" s="52">
        <f>(N21*100)/M21-100</f>
        <v>89.473684210526329</v>
      </c>
      <c r="R21" s="53" t="s">
        <v>74</v>
      </c>
      <c r="S21" s="65" t="s">
        <v>84</v>
      </c>
    </row>
    <row r="22" spans="1:19" ht="93.75" customHeight="1" x14ac:dyDescent="0.25">
      <c r="A22" s="45"/>
      <c r="B22" s="45"/>
      <c r="C22" s="13" t="s">
        <v>16</v>
      </c>
      <c r="D22" s="25">
        <v>380200</v>
      </c>
      <c r="E22" s="25">
        <v>347500</v>
      </c>
      <c r="F22" s="25">
        <v>347499.98</v>
      </c>
      <c r="G22" s="34">
        <f>F22/E22</f>
        <v>0.99999994244604307</v>
      </c>
      <c r="H22" s="27">
        <f>F22-E22</f>
        <v>-2.0000000018626451E-2</v>
      </c>
      <c r="I22" s="27">
        <v>0</v>
      </c>
      <c r="J22" s="63"/>
      <c r="K22" s="45"/>
      <c r="L22" s="44"/>
      <c r="M22" s="44"/>
      <c r="N22" s="44"/>
      <c r="O22" s="42"/>
      <c r="P22" s="44"/>
      <c r="Q22" s="52"/>
      <c r="R22" s="53"/>
      <c r="S22" s="65"/>
    </row>
    <row r="23" spans="1:19" ht="60" customHeight="1" x14ac:dyDescent="0.25">
      <c r="A23" s="45"/>
      <c r="B23" s="45"/>
      <c r="C23" s="22" t="s">
        <v>17</v>
      </c>
      <c r="D23" s="25">
        <v>1610876.7</v>
      </c>
      <c r="E23" s="25">
        <v>1586037.58</v>
      </c>
      <c r="F23" s="25">
        <v>1579900.01</v>
      </c>
      <c r="G23" s="34">
        <f t="shared" ref="G23:G59" si="4">F23/E23</f>
        <v>0.99613024932233951</v>
      </c>
      <c r="H23" s="27">
        <f>F23-E23</f>
        <v>-6137.5700000000652</v>
      </c>
      <c r="I23" s="27">
        <v>0.4</v>
      </c>
      <c r="J23" s="63"/>
      <c r="K23" s="45"/>
      <c r="L23" s="44"/>
      <c r="M23" s="44"/>
      <c r="N23" s="44"/>
      <c r="O23" s="43"/>
      <c r="P23" s="44"/>
      <c r="Q23" s="52"/>
      <c r="R23" s="53"/>
      <c r="S23" s="65"/>
    </row>
    <row r="24" spans="1:19" ht="36" customHeight="1" x14ac:dyDescent="0.25">
      <c r="A24" s="45" t="s">
        <v>52</v>
      </c>
      <c r="B24" s="45" t="s">
        <v>48</v>
      </c>
      <c r="C24" s="22" t="s">
        <v>10</v>
      </c>
      <c r="D24" s="25">
        <f t="shared" ref="D24:E24" si="5">D25+D26</f>
        <v>756100</v>
      </c>
      <c r="E24" s="25">
        <f t="shared" si="5"/>
        <v>408041.38</v>
      </c>
      <c r="F24" s="25">
        <f t="shared" ref="F24:H24" si="6">F25+F26</f>
        <v>408041.38</v>
      </c>
      <c r="G24" s="34">
        <f t="shared" si="4"/>
        <v>1</v>
      </c>
      <c r="H24" s="27">
        <f t="shared" si="6"/>
        <v>0</v>
      </c>
      <c r="I24" s="27">
        <v>0</v>
      </c>
      <c r="J24" s="63"/>
      <c r="K24" s="45" t="s">
        <v>18</v>
      </c>
      <c r="L24" s="44">
        <v>4</v>
      </c>
      <c r="M24" s="44">
        <v>4</v>
      </c>
      <c r="N24" s="44">
        <v>5</v>
      </c>
      <c r="O24" s="41">
        <f>N24/M24</f>
        <v>1.25</v>
      </c>
      <c r="P24" s="44">
        <f>N24-M24</f>
        <v>1</v>
      </c>
      <c r="Q24" s="52">
        <f>(N24*100)/M24-100</f>
        <v>25</v>
      </c>
      <c r="R24" s="53" t="s">
        <v>74</v>
      </c>
      <c r="S24" s="65" t="s">
        <v>76</v>
      </c>
    </row>
    <row r="25" spans="1:19" ht="85.5" customHeight="1" x14ac:dyDescent="0.25">
      <c r="A25" s="45"/>
      <c r="B25" s="45"/>
      <c r="C25" s="13" t="s">
        <v>16</v>
      </c>
      <c r="D25" s="25">
        <v>186100</v>
      </c>
      <c r="E25" s="25">
        <v>150000</v>
      </c>
      <c r="F25" s="25">
        <v>150000</v>
      </c>
      <c r="G25" s="34">
        <f t="shared" si="4"/>
        <v>1</v>
      </c>
      <c r="H25" s="27">
        <f>F25-E25</f>
        <v>0</v>
      </c>
      <c r="I25" s="27">
        <v>0</v>
      </c>
      <c r="J25" s="63"/>
      <c r="K25" s="45"/>
      <c r="L25" s="44"/>
      <c r="M25" s="44"/>
      <c r="N25" s="44"/>
      <c r="O25" s="42"/>
      <c r="P25" s="44"/>
      <c r="Q25" s="52"/>
      <c r="R25" s="53"/>
      <c r="S25" s="65"/>
    </row>
    <row r="26" spans="1:19" ht="43.5" customHeight="1" x14ac:dyDescent="0.25">
      <c r="A26" s="45"/>
      <c r="B26" s="45"/>
      <c r="C26" s="22" t="s">
        <v>17</v>
      </c>
      <c r="D26" s="25">
        <v>570000</v>
      </c>
      <c r="E26" s="25">
        <v>258041.38</v>
      </c>
      <c r="F26" s="25">
        <v>258041.38</v>
      </c>
      <c r="G26" s="34">
        <f t="shared" si="4"/>
        <v>1</v>
      </c>
      <c r="H26" s="27">
        <f>F26-E26</f>
        <v>0</v>
      </c>
      <c r="I26" s="27">
        <v>0</v>
      </c>
      <c r="J26" s="63"/>
      <c r="K26" s="45"/>
      <c r="L26" s="44"/>
      <c r="M26" s="44"/>
      <c r="N26" s="44"/>
      <c r="O26" s="43"/>
      <c r="P26" s="44"/>
      <c r="Q26" s="52"/>
      <c r="R26" s="53"/>
      <c r="S26" s="65"/>
    </row>
    <row r="27" spans="1:19" ht="31.5" customHeight="1" x14ac:dyDescent="0.25">
      <c r="A27" s="45" t="s">
        <v>53</v>
      </c>
      <c r="B27" s="45" t="s">
        <v>48</v>
      </c>
      <c r="C27" s="22" t="s">
        <v>10</v>
      </c>
      <c r="D27" s="25">
        <f t="shared" ref="D27:E27" si="7">D28+D29</f>
        <v>801900</v>
      </c>
      <c r="E27" s="25">
        <f t="shared" si="7"/>
        <v>522650</v>
      </c>
      <c r="F27" s="25">
        <f t="shared" ref="F27:H27" si="8">F28+F29</f>
        <v>522650</v>
      </c>
      <c r="G27" s="34">
        <f t="shared" si="4"/>
        <v>1</v>
      </c>
      <c r="H27" s="27">
        <f t="shared" si="8"/>
        <v>0</v>
      </c>
      <c r="I27" s="27">
        <v>0</v>
      </c>
      <c r="J27" s="63"/>
      <c r="K27" s="45" t="s">
        <v>30</v>
      </c>
      <c r="L27" s="44">
        <v>6</v>
      </c>
      <c r="M27" s="44">
        <v>6</v>
      </c>
      <c r="N27" s="44">
        <v>10</v>
      </c>
      <c r="O27" s="41">
        <f>N27/M27</f>
        <v>1.6666666666666667</v>
      </c>
      <c r="P27" s="44">
        <f t="shared" ref="P27" si="9">N27-M27</f>
        <v>4</v>
      </c>
      <c r="Q27" s="52">
        <f t="shared" ref="Q27" si="10">(N27*100)/M27-100</f>
        <v>66.666666666666657</v>
      </c>
      <c r="R27" s="53" t="s">
        <v>75</v>
      </c>
      <c r="S27" s="65" t="s">
        <v>77</v>
      </c>
    </row>
    <row r="28" spans="1:19" ht="67.5" customHeight="1" x14ac:dyDescent="0.25">
      <c r="A28" s="45"/>
      <c r="B28" s="45"/>
      <c r="C28" s="13" t="s">
        <v>16</v>
      </c>
      <c r="D28" s="25">
        <v>326900</v>
      </c>
      <c r="E28" s="25">
        <v>266400</v>
      </c>
      <c r="F28" s="25">
        <v>266400</v>
      </c>
      <c r="G28" s="34">
        <f t="shared" si="4"/>
        <v>1</v>
      </c>
      <c r="H28" s="27">
        <f>F28-E28</f>
        <v>0</v>
      </c>
      <c r="I28" s="27">
        <v>0</v>
      </c>
      <c r="J28" s="63"/>
      <c r="K28" s="45"/>
      <c r="L28" s="44"/>
      <c r="M28" s="44"/>
      <c r="N28" s="44"/>
      <c r="O28" s="42"/>
      <c r="P28" s="44"/>
      <c r="Q28" s="52"/>
      <c r="R28" s="53"/>
      <c r="S28" s="65"/>
    </row>
    <row r="29" spans="1:19" ht="52.5" customHeight="1" x14ac:dyDescent="0.25">
      <c r="A29" s="45"/>
      <c r="B29" s="45"/>
      <c r="C29" s="22" t="s">
        <v>17</v>
      </c>
      <c r="D29" s="25">
        <v>475000</v>
      </c>
      <c r="E29" s="25">
        <v>256250</v>
      </c>
      <c r="F29" s="25">
        <v>256250</v>
      </c>
      <c r="G29" s="34">
        <f t="shared" si="4"/>
        <v>1</v>
      </c>
      <c r="H29" s="27">
        <f>F29-E29</f>
        <v>0</v>
      </c>
      <c r="I29" s="27">
        <v>0</v>
      </c>
      <c r="J29" s="63"/>
      <c r="K29" s="45"/>
      <c r="L29" s="44"/>
      <c r="M29" s="44"/>
      <c r="N29" s="44"/>
      <c r="O29" s="43"/>
      <c r="P29" s="44"/>
      <c r="Q29" s="52"/>
      <c r="R29" s="53"/>
      <c r="S29" s="65"/>
    </row>
    <row r="30" spans="1:19" ht="38.25" customHeight="1" x14ac:dyDescent="0.25">
      <c r="A30" s="45" t="s">
        <v>54</v>
      </c>
      <c r="B30" s="45" t="s">
        <v>48</v>
      </c>
      <c r="C30" s="22" t="s">
        <v>10</v>
      </c>
      <c r="D30" s="25">
        <f t="shared" ref="D30" si="11">D31+D32</f>
        <v>13990500</v>
      </c>
      <c r="E30" s="25">
        <f t="shared" ref="E30:H30" si="12">E31+E32</f>
        <v>11630500</v>
      </c>
      <c r="F30" s="25">
        <f t="shared" si="12"/>
        <v>9900040</v>
      </c>
      <c r="G30" s="34">
        <f>F30/E30</f>
        <v>0.85121361936288209</v>
      </c>
      <c r="H30" s="27">
        <f t="shared" si="12"/>
        <v>-1730460</v>
      </c>
      <c r="I30" s="27">
        <f>H30/E30*100</f>
        <v>-14.87863806371179</v>
      </c>
      <c r="J30" s="64"/>
      <c r="K30" s="45" t="s">
        <v>19</v>
      </c>
      <c r="L30" s="44">
        <f>L33+L36+L39+L42+L45+L48+L51+L54+L57</f>
        <v>39</v>
      </c>
      <c r="M30" s="44">
        <f t="shared" ref="M30:N30" si="13">M33+M36+M39+M42+M45+M48+M51+M54+M57</f>
        <v>36</v>
      </c>
      <c r="N30" s="44">
        <f t="shared" si="13"/>
        <v>38</v>
      </c>
      <c r="O30" s="41">
        <f>N30/M30</f>
        <v>1.0555555555555556</v>
      </c>
      <c r="P30" s="44">
        <f t="shared" ref="P30" si="14">N30-M30</f>
        <v>2</v>
      </c>
      <c r="Q30" s="52">
        <f t="shared" ref="Q30" si="15">(N30*100)/M30-100</f>
        <v>5.5555555555555571</v>
      </c>
      <c r="R30" s="54"/>
      <c r="S30" s="65" t="s">
        <v>78</v>
      </c>
    </row>
    <row r="31" spans="1:19" ht="71.25" customHeight="1" x14ac:dyDescent="0.25">
      <c r="A31" s="45"/>
      <c r="B31" s="45"/>
      <c r="C31" s="13" t="s">
        <v>16</v>
      </c>
      <c r="D31" s="25">
        <f t="shared" ref="D31" si="16">D34+D37+D40+D43+D46+D49+D52+D55+D58</f>
        <v>10876400</v>
      </c>
      <c r="E31" s="25">
        <f t="shared" ref="E31:H32" si="17">E34+E37+E40+E43+E46+E49+E52+E55+E58</f>
        <v>8516400</v>
      </c>
      <c r="F31" s="25">
        <f t="shared" si="17"/>
        <v>6795440</v>
      </c>
      <c r="G31" s="34">
        <f t="shared" si="4"/>
        <v>0.79792400544831155</v>
      </c>
      <c r="H31" s="27">
        <f t="shared" si="17"/>
        <v>-1720960</v>
      </c>
      <c r="I31" s="27">
        <f>H31/E31*100</f>
        <v>-20.20759945516885</v>
      </c>
      <c r="J31" s="64"/>
      <c r="K31" s="45"/>
      <c r="L31" s="44"/>
      <c r="M31" s="44"/>
      <c r="N31" s="44"/>
      <c r="O31" s="42"/>
      <c r="P31" s="44"/>
      <c r="Q31" s="52"/>
      <c r="R31" s="54"/>
      <c r="S31" s="65"/>
    </row>
    <row r="32" spans="1:19" ht="30" customHeight="1" x14ac:dyDescent="0.25">
      <c r="A32" s="45"/>
      <c r="B32" s="45"/>
      <c r="C32" s="22" t="s">
        <v>17</v>
      </c>
      <c r="D32" s="25">
        <f t="shared" ref="D32" si="18">D35+D38+D41+D44+D47+D50+D53+D56+D59</f>
        <v>3114100</v>
      </c>
      <c r="E32" s="25">
        <f t="shared" si="17"/>
        <v>3114100</v>
      </c>
      <c r="F32" s="25">
        <f>F35+F38+F41+F44+F47+F50+F53+F56+F59</f>
        <v>3104600</v>
      </c>
      <c r="G32" s="34">
        <f t="shared" si="4"/>
        <v>0.9969493593654668</v>
      </c>
      <c r="H32" s="27">
        <f>H35+H38+H41+H44+H47+H50+H53+H56+H59</f>
        <v>-9500</v>
      </c>
      <c r="I32" s="27">
        <f t="shared" ref="I32:I34" si="19">H32/E32*100</f>
        <v>-0.30506406345332521</v>
      </c>
      <c r="J32" s="64"/>
      <c r="K32" s="45"/>
      <c r="L32" s="44"/>
      <c r="M32" s="44"/>
      <c r="N32" s="44"/>
      <c r="O32" s="43"/>
      <c r="P32" s="44"/>
      <c r="Q32" s="52"/>
      <c r="R32" s="54"/>
      <c r="S32" s="65"/>
    </row>
    <row r="33" spans="1:18" ht="38.25" customHeight="1" x14ac:dyDescent="0.25">
      <c r="A33" s="45" t="s">
        <v>55</v>
      </c>
      <c r="B33" s="45"/>
      <c r="C33" s="22" t="s">
        <v>10</v>
      </c>
      <c r="D33" s="25">
        <f t="shared" ref="D33" si="20">D34+D35</f>
        <v>296500</v>
      </c>
      <c r="E33" s="25">
        <f t="shared" ref="E33:H33" si="21">E34+E35</f>
        <v>296500</v>
      </c>
      <c r="F33" s="25">
        <f t="shared" si="21"/>
        <v>287240</v>
      </c>
      <c r="G33" s="34">
        <f t="shared" si="4"/>
        <v>0.96876897133220907</v>
      </c>
      <c r="H33" s="27">
        <f t="shared" si="21"/>
        <v>-9260</v>
      </c>
      <c r="I33" s="27">
        <f t="shared" si="19"/>
        <v>-3.1231028667790892</v>
      </c>
      <c r="J33" s="63"/>
      <c r="K33" s="45" t="s">
        <v>20</v>
      </c>
      <c r="L33" s="44">
        <v>1</v>
      </c>
      <c r="M33" s="44">
        <v>1</v>
      </c>
      <c r="N33" s="44">
        <v>1</v>
      </c>
      <c r="O33" s="41">
        <f>N33/M33</f>
        <v>1</v>
      </c>
      <c r="P33" s="44">
        <f t="shared" ref="P33" si="22">N33-M33</f>
        <v>0</v>
      </c>
      <c r="Q33" s="52">
        <f>(N33*100)/M33-100</f>
        <v>0</v>
      </c>
      <c r="R33" s="53"/>
    </row>
    <row r="34" spans="1:18" ht="177.75" customHeight="1" x14ac:dyDescent="0.25">
      <c r="A34" s="45"/>
      <c r="B34" s="45"/>
      <c r="C34" s="13" t="s">
        <v>16</v>
      </c>
      <c r="D34" s="25">
        <v>201500</v>
      </c>
      <c r="E34" s="25">
        <v>201500</v>
      </c>
      <c r="F34" s="25">
        <v>192240</v>
      </c>
      <c r="G34" s="34">
        <f t="shared" si="4"/>
        <v>0.95404466501240692</v>
      </c>
      <c r="H34" s="27">
        <f>F34-E34</f>
        <v>-9260</v>
      </c>
      <c r="I34" s="27">
        <f t="shared" si="19"/>
        <v>-4.5955334987593046</v>
      </c>
      <c r="J34" s="63"/>
      <c r="K34" s="45"/>
      <c r="L34" s="44"/>
      <c r="M34" s="44"/>
      <c r="N34" s="44"/>
      <c r="O34" s="42"/>
      <c r="P34" s="44"/>
      <c r="Q34" s="52"/>
      <c r="R34" s="53"/>
    </row>
    <row r="35" spans="1:18" ht="65.25" customHeight="1" x14ac:dyDescent="0.25">
      <c r="A35" s="45"/>
      <c r="B35" s="45"/>
      <c r="C35" s="22" t="s">
        <v>17</v>
      </c>
      <c r="D35" s="25">
        <v>95000</v>
      </c>
      <c r="E35" s="25">
        <v>95000</v>
      </c>
      <c r="F35" s="25">
        <v>95000</v>
      </c>
      <c r="G35" s="34">
        <f>F35/E35</f>
        <v>1</v>
      </c>
      <c r="H35" s="27">
        <f>F35-E35</f>
        <v>0</v>
      </c>
      <c r="I35" s="27">
        <f>H35/E35*100</f>
        <v>0</v>
      </c>
      <c r="J35" s="63"/>
      <c r="K35" s="45"/>
      <c r="L35" s="44"/>
      <c r="M35" s="44"/>
      <c r="N35" s="44"/>
      <c r="O35" s="43"/>
      <c r="P35" s="44"/>
      <c r="Q35" s="52"/>
      <c r="R35" s="53"/>
    </row>
    <row r="36" spans="1:18" ht="38.25" customHeight="1" x14ac:dyDescent="0.25">
      <c r="A36" s="45" t="s">
        <v>56</v>
      </c>
      <c r="B36" s="45"/>
      <c r="C36" s="22" t="s">
        <v>10</v>
      </c>
      <c r="D36" s="25">
        <f t="shared" ref="D36" si="23">D37+D38</f>
        <v>980500</v>
      </c>
      <c r="E36" s="25">
        <f t="shared" ref="E36:H36" si="24">E37+E38</f>
        <v>980500</v>
      </c>
      <c r="F36" s="25">
        <f t="shared" si="24"/>
        <v>980500</v>
      </c>
      <c r="G36" s="34">
        <f t="shared" si="4"/>
        <v>1</v>
      </c>
      <c r="H36" s="27">
        <f t="shared" si="24"/>
        <v>0</v>
      </c>
      <c r="I36" s="27">
        <f>H36/E36*100</f>
        <v>0</v>
      </c>
      <c r="J36" s="63"/>
      <c r="K36" s="45" t="s">
        <v>21</v>
      </c>
      <c r="L36" s="44">
        <v>5</v>
      </c>
      <c r="M36" s="44">
        <v>5</v>
      </c>
      <c r="N36" s="44">
        <v>5</v>
      </c>
      <c r="O36" s="41">
        <f>N36/M36</f>
        <v>1</v>
      </c>
      <c r="P36" s="44">
        <f t="shared" ref="P36" si="25">N36-M36</f>
        <v>0</v>
      </c>
      <c r="Q36" s="52">
        <f t="shared" ref="Q36" si="26">(N36*100)/M36-100</f>
        <v>0</v>
      </c>
      <c r="R36" s="53"/>
    </row>
    <row r="37" spans="1:18" ht="69.75" customHeight="1" x14ac:dyDescent="0.25">
      <c r="A37" s="45"/>
      <c r="B37" s="45"/>
      <c r="C37" s="13" t="s">
        <v>16</v>
      </c>
      <c r="D37" s="25">
        <v>695500</v>
      </c>
      <c r="E37" s="25">
        <v>695500</v>
      </c>
      <c r="F37" s="25">
        <v>695500</v>
      </c>
      <c r="G37" s="34">
        <f t="shared" si="4"/>
        <v>1</v>
      </c>
      <c r="H37" s="27">
        <f t="shared" ref="H37:H38" si="27">F37-E37</f>
        <v>0</v>
      </c>
      <c r="I37" s="27">
        <f>H37/E37*100</f>
        <v>0</v>
      </c>
      <c r="J37" s="63"/>
      <c r="K37" s="45"/>
      <c r="L37" s="44"/>
      <c r="M37" s="44"/>
      <c r="N37" s="44"/>
      <c r="O37" s="42"/>
      <c r="P37" s="44"/>
      <c r="Q37" s="52"/>
      <c r="R37" s="53"/>
    </row>
    <row r="38" spans="1:18" ht="34.5" customHeight="1" x14ac:dyDescent="0.25">
      <c r="A38" s="45"/>
      <c r="B38" s="45"/>
      <c r="C38" s="22" t="s">
        <v>17</v>
      </c>
      <c r="D38" s="25">
        <v>285000</v>
      </c>
      <c r="E38" s="25">
        <v>285000</v>
      </c>
      <c r="F38" s="25">
        <v>285000</v>
      </c>
      <c r="G38" s="34">
        <f t="shared" si="4"/>
        <v>1</v>
      </c>
      <c r="H38" s="27">
        <f t="shared" si="27"/>
        <v>0</v>
      </c>
      <c r="I38" s="27">
        <f t="shared" ref="I38:I40" si="28">H38/E38*100</f>
        <v>0</v>
      </c>
      <c r="J38" s="63"/>
      <c r="K38" s="45"/>
      <c r="L38" s="44"/>
      <c r="M38" s="44"/>
      <c r="N38" s="44"/>
      <c r="O38" s="43"/>
      <c r="P38" s="44"/>
      <c r="Q38" s="52"/>
      <c r="R38" s="53"/>
    </row>
    <row r="39" spans="1:18" ht="38.25" customHeight="1" x14ac:dyDescent="0.25">
      <c r="A39" s="45" t="s">
        <v>57</v>
      </c>
      <c r="B39" s="45"/>
      <c r="C39" s="22" t="s">
        <v>10</v>
      </c>
      <c r="D39" s="25">
        <f t="shared" ref="D39" si="29">D40+D41</f>
        <v>86100</v>
      </c>
      <c r="E39" s="25">
        <f t="shared" ref="E39:H39" si="30">E40+E41</f>
        <v>86100</v>
      </c>
      <c r="F39" s="25">
        <f t="shared" si="30"/>
        <v>0</v>
      </c>
      <c r="G39" s="34">
        <f t="shared" si="4"/>
        <v>0</v>
      </c>
      <c r="H39" s="27">
        <f t="shared" si="30"/>
        <v>-86100</v>
      </c>
      <c r="I39" s="27">
        <f t="shared" si="28"/>
        <v>-100</v>
      </c>
      <c r="J39" s="64" t="s">
        <v>71</v>
      </c>
      <c r="K39" s="45" t="s">
        <v>22</v>
      </c>
      <c r="L39" s="44">
        <v>1</v>
      </c>
      <c r="M39" s="44">
        <v>1</v>
      </c>
      <c r="N39" s="44">
        <v>0</v>
      </c>
      <c r="O39" s="41">
        <f>N39/M39</f>
        <v>0</v>
      </c>
      <c r="P39" s="44">
        <f t="shared" ref="P39" si="31">N39-M39</f>
        <v>-1</v>
      </c>
      <c r="Q39" s="52">
        <v>100</v>
      </c>
      <c r="R39" s="53" t="s">
        <v>71</v>
      </c>
    </row>
    <row r="40" spans="1:18" ht="87" customHeight="1" x14ac:dyDescent="0.25">
      <c r="A40" s="45"/>
      <c r="B40" s="45"/>
      <c r="C40" s="13" t="s">
        <v>16</v>
      </c>
      <c r="D40" s="25">
        <v>76600</v>
      </c>
      <c r="E40" s="25">
        <v>76600</v>
      </c>
      <c r="F40" s="25">
        <v>0</v>
      </c>
      <c r="G40" s="34">
        <f t="shared" si="4"/>
        <v>0</v>
      </c>
      <c r="H40" s="27">
        <f t="shared" ref="H40:H41" si="32">F40-E40</f>
        <v>-76600</v>
      </c>
      <c r="I40" s="27">
        <f t="shared" si="28"/>
        <v>-100</v>
      </c>
      <c r="J40" s="64"/>
      <c r="K40" s="45"/>
      <c r="L40" s="44"/>
      <c r="M40" s="44"/>
      <c r="N40" s="44"/>
      <c r="O40" s="42"/>
      <c r="P40" s="44"/>
      <c r="Q40" s="52"/>
      <c r="R40" s="53"/>
    </row>
    <row r="41" spans="1:18" ht="46.5" customHeight="1" x14ac:dyDescent="0.25">
      <c r="A41" s="45"/>
      <c r="B41" s="45"/>
      <c r="C41" s="22" t="s">
        <v>17</v>
      </c>
      <c r="D41" s="25">
        <v>9500</v>
      </c>
      <c r="E41" s="25">
        <v>9500</v>
      </c>
      <c r="F41" s="25">
        <v>0</v>
      </c>
      <c r="G41" s="34">
        <f t="shared" si="4"/>
        <v>0</v>
      </c>
      <c r="H41" s="27">
        <f t="shared" si="32"/>
        <v>-9500</v>
      </c>
      <c r="I41" s="27">
        <f>H41/E41*100</f>
        <v>-100</v>
      </c>
      <c r="J41" s="64"/>
      <c r="K41" s="45"/>
      <c r="L41" s="44"/>
      <c r="M41" s="44"/>
      <c r="N41" s="44"/>
      <c r="O41" s="43"/>
      <c r="P41" s="44"/>
      <c r="Q41" s="52"/>
      <c r="R41" s="53"/>
    </row>
    <row r="42" spans="1:18" ht="38.25" customHeight="1" x14ac:dyDescent="0.25">
      <c r="A42" s="45" t="s">
        <v>58</v>
      </c>
      <c r="B42" s="45"/>
      <c r="C42" s="22" t="s">
        <v>10</v>
      </c>
      <c r="D42" s="25">
        <f t="shared" ref="D42" si="33">D43+D44</f>
        <v>1200800</v>
      </c>
      <c r="E42" s="25">
        <f t="shared" ref="E42" si="34">E43+E44</f>
        <v>1200800</v>
      </c>
      <c r="F42" s="25">
        <f>F43+F44</f>
        <v>1200800</v>
      </c>
      <c r="G42" s="34">
        <f>F42/E42</f>
        <v>1</v>
      </c>
      <c r="H42" s="27">
        <f t="shared" ref="H42" si="35">H43+H44</f>
        <v>0</v>
      </c>
      <c r="I42" s="27">
        <f>H42/E42*100</f>
        <v>0</v>
      </c>
      <c r="J42" s="63"/>
      <c r="K42" s="45" t="s">
        <v>22</v>
      </c>
      <c r="L42" s="44">
        <v>5</v>
      </c>
      <c r="M42" s="44">
        <v>5</v>
      </c>
      <c r="N42" s="44">
        <v>5</v>
      </c>
      <c r="O42" s="41">
        <f t="shared" ref="O42" si="36">N42/M42</f>
        <v>1</v>
      </c>
      <c r="P42" s="44">
        <f t="shared" ref="P42" si="37">N42-M42</f>
        <v>0</v>
      </c>
      <c r="Q42" s="52">
        <f t="shared" ref="Q42" si="38">(N42*100)/M42-100</f>
        <v>0</v>
      </c>
      <c r="R42" s="53"/>
    </row>
    <row r="43" spans="1:18" ht="77.25" customHeight="1" x14ac:dyDescent="0.25">
      <c r="A43" s="45"/>
      <c r="B43" s="45"/>
      <c r="C43" s="13" t="s">
        <v>16</v>
      </c>
      <c r="D43" s="25">
        <v>915800</v>
      </c>
      <c r="E43" s="25">
        <v>915800</v>
      </c>
      <c r="F43" s="25">
        <v>915800</v>
      </c>
      <c r="G43" s="34">
        <f t="shared" si="4"/>
        <v>1</v>
      </c>
      <c r="H43" s="27">
        <f t="shared" ref="H43:H44" si="39">F43-E43</f>
        <v>0</v>
      </c>
      <c r="I43" s="27">
        <f t="shared" ref="I43:I45" si="40">H43/E43*100</f>
        <v>0</v>
      </c>
      <c r="J43" s="63"/>
      <c r="K43" s="45"/>
      <c r="L43" s="44"/>
      <c r="M43" s="44"/>
      <c r="N43" s="44"/>
      <c r="O43" s="42"/>
      <c r="P43" s="44"/>
      <c r="Q43" s="52"/>
      <c r="R43" s="53"/>
    </row>
    <row r="44" spans="1:18" ht="30" customHeight="1" x14ac:dyDescent="0.25">
      <c r="A44" s="45"/>
      <c r="B44" s="45"/>
      <c r="C44" s="22" t="s">
        <v>17</v>
      </c>
      <c r="D44" s="25">
        <v>285000</v>
      </c>
      <c r="E44" s="25">
        <v>285000</v>
      </c>
      <c r="F44" s="25">
        <v>285000</v>
      </c>
      <c r="G44" s="34">
        <f t="shared" si="4"/>
        <v>1</v>
      </c>
      <c r="H44" s="27">
        <f t="shared" si="39"/>
        <v>0</v>
      </c>
      <c r="I44" s="27">
        <f t="shared" si="40"/>
        <v>0</v>
      </c>
      <c r="J44" s="63"/>
      <c r="K44" s="45"/>
      <c r="L44" s="44"/>
      <c r="M44" s="44"/>
      <c r="N44" s="44"/>
      <c r="O44" s="43"/>
      <c r="P44" s="44"/>
      <c r="Q44" s="52"/>
      <c r="R44" s="53"/>
    </row>
    <row r="45" spans="1:18" ht="38.25" customHeight="1" x14ac:dyDescent="0.25">
      <c r="A45" s="45" t="s">
        <v>59</v>
      </c>
      <c r="B45" s="45"/>
      <c r="C45" s="22" t="s">
        <v>10</v>
      </c>
      <c r="D45" s="25">
        <f t="shared" ref="D45" si="41">D46+D47</f>
        <v>2141700</v>
      </c>
      <c r="E45" s="25">
        <f t="shared" ref="E45:H45" si="42">E46+E47</f>
        <v>2141700</v>
      </c>
      <c r="F45" s="25">
        <f t="shared" si="42"/>
        <v>506600</v>
      </c>
      <c r="G45" s="34">
        <f t="shared" si="4"/>
        <v>0.23654106550870804</v>
      </c>
      <c r="H45" s="27">
        <f t="shared" si="42"/>
        <v>-1635100</v>
      </c>
      <c r="I45" s="27">
        <f t="shared" si="40"/>
        <v>-76.345893449129193</v>
      </c>
      <c r="J45" s="64" t="s">
        <v>79</v>
      </c>
      <c r="K45" s="45" t="s">
        <v>22</v>
      </c>
      <c r="L45" s="44">
        <v>8</v>
      </c>
      <c r="M45" s="44">
        <v>8</v>
      </c>
      <c r="N45" s="44">
        <v>8</v>
      </c>
      <c r="O45" s="41">
        <f t="shared" ref="O45" si="43">N45/M45</f>
        <v>1</v>
      </c>
      <c r="P45" s="44">
        <f t="shared" ref="P45" si="44">N45-M45</f>
        <v>0</v>
      </c>
      <c r="Q45" s="52">
        <f t="shared" ref="Q45" si="45">(N45*100)/M45-100</f>
        <v>0</v>
      </c>
      <c r="R45" s="53"/>
    </row>
    <row r="46" spans="1:18" ht="135" customHeight="1" x14ac:dyDescent="0.25">
      <c r="A46" s="45"/>
      <c r="B46" s="45"/>
      <c r="C46" s="13" t="s">
        <v>16</v>
      </c>
      <c r="D46" s="25">
        <v>1856700</v>
      </c>
      <c r="E46" s="25">
        <v>1856700</v>
      </c>
      <c r="F46" s="25">
        <v>221600</v>
      </c>
      <c r="G46" s="34">
        <f t="shared" si="4"/>
        <v>0.1193515376743685</v>
      </c>
      <c r="H46" s="27">
        <f t="shared" ref="H46:H47" si="46">F46-E46</f>
        <v>-1635100</v>
      </c>
      <c r="I46" s="27">
        <f>H46/E46*100</f>
        <v>-88.064846232563156</v>
      </c>
      <c r="J46" s="64"/>
      <c r="K46" s="45"/>
      <c r="L46" s="44"/>
      <c r="M46" s="44"/>
      <c r="N46" s="44"/>
      <c r="O46" s="42"/>
      <c r="P46" s="44"/>
      <c r="Q46" s="52"/>
      <c r="R46" s="53"/>
    </row>
    <row r="47" spans="1:18" ht="95.25" customHeight="1" x14ac:dyDescent="0.25">
      <c r="A47" s="45"/>
      <c r="B47" s="45"/>
      <c r="C47" s="22" t="s">
        <v>17</v>
      </c>
      <c r="D47" s="25">
        <v>285000</v>
      </c>
      <c r="E47" s="25">
        <v>285000</v>
      </c>
      <c r="F47" s="25">
        <v>285000</v>
      </c>
      <c r="G47" s="34">
        <f>F47/E47</f>
        <v>1</v>
      </c>
      <c r="H47" s="27">
        <f t="shared" si="46"/>
        <v>0</v>
      </c>
      <c r="I47" s="27">
        <f>H47/E47*100</f>
        <v>0</v>
      </c>
      <c r="J47" s="64"/>
      <c r="K47" s="45"/>
      <c r="L47" s="44"/>
      <c r="M47" s="44"/>
      <c r="N47" s="44"/>
      <c r="O47" s="43"/>
      <c r="P47" s="44"/>
      <c r="Q47" s="52"/>
      <c r="R47" s="53"/>
    </row>
    <row r="48" spans="1:18" ht="38.25" customHeight="1" x14ac:dyDescent="0.25">
      <c r="A48" s="45" t="s">
        <v>60</v>
      </c>
      <c r="B48" s="45"/>
      <c r="C48" s="22" t="s">
        <v>10</v>
      </c>
      <c r="D48" s="25">
        <f t="shared" ref="D48" si="47">D49+D50</f>
        <v>4622500</v>
      </c>
      <c r="E48" s="25">
        <f t="shared" ref="E48:H48" si="48">E49+E50</f>
        <v>4622500</v>
      </c>
      <c r="F48" s="25">
        <f t="shared" si="48"/>
        <v>4622500</v>
      </c>
      <c r="G48" s="34">
        <f t="shared" si="4"/>
        <v>1</v>
      </c>
      <c r="H48" s="27">
        <f t="shared" si="48"/>
        <v>0</v>
      </c>
      <c r="I48" s="27">
        <f>H48/E48*100</f>
        <v>0</v>
      </c>
      <c r="J48" s="63"/>
      <c r="K48" s="45" t="s">
        <v>22</v>
      </c>
      <c r="L48" s="44">
        <v>10</v>
      </c>
      <c r="M48" s="44">
        <v>10</v>
      </c>
      <c r="N48" s="44">
        <v>10</v>
      </c>
      <c r="O48" s="41">
        <f>N48/M48</f>
        <v>1</v>
      </c>
      <c r="P48" s="44">
        <f t="shared" ref="P48" si="49">N48-M48</f>
        <v>0</v>
      </c>
      <c r="Q48" s="52">
        <f t="shared" ref="Q48" si="50">(N48*100)/M48-100</f>
        <v>0</v>
      </c>
      <c r="R48" s="53"/>
    </row>
    <row r="49" spans="1:20" ht="100.5" customHeight="1" x14ac:dyDescent="0.25">
      <c r="A49" s="45"/>
      <c r="B49" s="45"/>
      <c r="C49" s="13" t="s">
        <v>16</v>
      </c>
      <c r="D49" s="25">
        <v>3957500</v>
      </c>
      <c r="E49" s="25">
        <v>3957500</v>
      </c>
      <c r="F49" s="25">
        <v>3957500</v>
      </c>
      <c r="G49" s="34">
        <f t="shared" si="4"/>
        <v>1</v>
      </c>
      <c r="H49" s="27">
        <f t="shared" ref="H49:H50" si="51">F49-E49</f>
        <v>0</v>
      </c>
      <c r="I49" s="27">
        <f>H49/E49*100</f>
        <v>0</v>
      </c>
      <c r="J49" s="63"/>
      <c r="K49" s="45"/>
      <c r="L49" s="44"/>
      <c r="M49" s="44"/>
      <c r="N49" s="44"/>
      <c r="O49" s="42"/>
      <c r="P49" s="44"/>
      <c r="Q49" s="52"/>
      <c r="R49" s="53"/>
    </row>
    <row r="50" spans="1:20" ht="67.5" customHeight="1" x14ac:dyDescent="0.25">
      <c r="A50" s="45"/>
      <c r="B50" s="45"/>
      <c r="C50" s="22" t="s">
        <v>17</v>
      </c>
      <c r="D50" s="25">
        <v>665000</v>
      </c>
      <c r="E50" s="25">
        <v>665000</v>
      </c>
      <c r="F50" s="25">
        <v>665000</v>
      </c>
      <c r="G50" s="34">
        <f t="shared" si="4"/>
        <v>1</v>
      </c>
      <c r="H50" s="27">
        <f t="shared" si="51"/>
        <v>0</v>
      </c>
      <c r="I50" s="27">
        <f t="shared" ref="I50:I52" si="52">H50/E50*100</f>
        <v>0</v>
      </c>
      <c r="J50" s="63"/>
      <c r="K50" s="45"/>
      <c r="L50" s="44"/>
      <c r="M50" s="44"/>
      <c r="N50" s="44"/>
      <c r="O50" s="43"/>
      <c r="P50" s="44"/>
      <c r="Q50" s="52"/>
      <c r="R50" s="53"/>
    </row>
    <row r="51" spans="1:20" ht="38.25" customHeight="1" x14ac:dyDescent="0.25">
      <c r="A51" s="45" t="s">
        <v>61</v>
      </c>
      <c r="B51" s="45"/>
      <c r="C51" s="22" t="s">
        <v>10</v>
      </c>
      <c r="D51" s="25">
        <f>D52+D53</f>
        <v>974000</v>
      </c>
      <c r="E51" s="25">
        <f>E52+E53</f>
        <v>974000</v>
      </c>
      <c r="F51" s="25">
        <f>F52+F53</f>
        <v>974000</v>
      </c>
      <c r="G51" s="34">
        <f t="shared" si="4"/>
        <v>1</v>
      </c>
      <c r="H51" s="27">
        <f t="shared" ref="H51" si="53">H52+H53</f>
        <v>0</v>
      </c>
      <c r="I51" s="27">
        <f t="shared" si="52"/>
        <v>0</v>
      </c>
      <c r="J51" s="63"/>
      <c r="K51" s="45" t="s">
        <v>23</v>
      </c>
      <c r="L51" s="44">
        <v>2</v>
      </c>
      <c r="M51" s="44">
        <v>2</v>
      </c>
      <c r="N51" s="44">
        <v>3</v>
      </c>
      <c r="O51" s="41">
        <f t="shared" ref="O51" si="54">N51/M51</f>
        <v>1.5</v>
      </c>
      <c r="P51" s="44">
        <f t="shared" ref="P51" si="55">N51-M51</f>
        <v>1</v>
      </c>
      <c r="Q51" s="52">
        <f t="shared" ref="Q51" si="56">(N51*100)/M51-100</f>
        <v>50</v>
      </c>
      <c r="R51" s="53" t="s">
        <v>80</v>
      </c>
    </row>
    <row r="52" spans="1:20" ht="106.5" customHeight="1" x14ac:dyDescent="0.25">
      <c r="A52" s="45"/>
      <c r="B52" s="45"/>
      <c r="C52" s="13" t="s">
        <v>16</v>
      </c>
      <c r="D52" s="25">
        <v>309000</v>
      </c>
      <c r="E52" s="25">
        <v>309000</v>
      </c>
      <c r="F52" s="25">
        <v>309000</v>
      </c>
      <c r="G52" s="34">
        <f t="shared" si="4"/>
        <v>1</v>
      </c>
      <c r="H52" s="27">
        <f t="shared" ref="H52:H53" si="57">F52-E52</f>
        <v>0</v>
      </c>
      <c r="I52" s="27">
        <f t="shared" si="52"/>
        <v>0</v>
      </c>
      <c r="J52" s="63"/>
      <c r="K52" s="45"/>
      <c r="L52" s="44"/>
      <c r="M52" s="44"/>
      <c r="N52" s="44"/>
      <c r="O52" s="42"/>
      <c r="P52" s="44"/>
      <c r="Q52" s="52"/>
      <c r="R52" s="53"/>
    </row>
    <row r="53" spans="1:20" ht="67.5" customHeight="1" x14ac:dyDescent="0.25">
      <c r="A53" s="45"/>
      <c r="B53" s="45"/>
      <c r="C53" s="22" t="s">
        <v>17</v>
      </c>
      <c r="D53" s="25">
        <v>665000</v>
      </c>
      <c r="E53" s="25">
        <v>665000</v>
      </c>
      <c r="F53" s="25">
        <v>665000</v>
      </c>
      <c r="G53" s="34">
        <f t="shared" si="4"/>
        <v>1</v>
      </c>
      <c r="H53" s="27">
        <f t="shared" si="57"/>
        <v>0</v>
      </c>
      <c r="I53" s="27">
        <f>H53/E53*100</f>
        <v>0</v>
      </c>
      <c r="J53" s="63"/>
      <c r="K53" s="45"/>
      <c r="L53" s="44"/>
      <c r="M53" s="44"/>
      <c r="N53" s="44"/>
      <c r="O53" s="43"/>
      <c r="P53" s="44"/>
      <c r="Q53" s="52"/>
      <c r="R53" s="53"/>
    </row>
    <row r="54" spans="1:20" ht="44.25" customHeight="1" x14ac:dyDescent="0.25">
      <c r="A54" s="45" t="s">
        <v>62</v>
      </c>
      <c r="B54" s="45"/>
      <c r="C54" s="22" t="s">
        <v>10</v>
      </c>
      <c r="D54" s="25">
        <f>D55+D56</f>
        <v>2645000</v>
      </c>
      <c r="E54" s="25">
        <f>E55+E56</f>
        <v>0</v>
      </c>
      <c r="F54" s="25"/>
      <c r="G54" s="34"/>
      <c r="H54" s="27"/>
      <c r="I54" s="27"/>
      <c r="J54" s="63"/>
      <c r="K54" s="45" t="s">
        <v>23</v>
      </c>
      <c r="L54" s="44">
        <v>3</v>
      </c>
      <c r="M54" s="44">
        <v>0</v>
      </c>
      <c r="N54" s="44"/>
      <c r="O54" s="41"/>
      <c r="P54" s="44"/>
      <c r="Q54" s="52"/>
      <c r="R54" s="53" t="s">
        <v>81</v>
      </c>
    </row>
    <row r="55" spans="1:20" ht="77.25" customHeight="1" x14ac:dyDescent="0.25">
      <c r="A55" s="45"/>
      <c r="B55" s="45"/>
      <c r="C55" s="13" t="s">
        <v>16</v>
      </c>
      <c r="D55" s="25">
        <v>2360000</v>
      </c>
      <c r="E55" s="25">
        <v>0</v>
      </c>
      <c r="F55" s="25"/>
      <c r="G55" s="34"/>
      <c r="H55" s="27"/>
      <c r="I55" s="27"/>
      <c r="J55" s="63"/>
      <c r="K55" s="45"/>
      <c r="L55" s="44"/>
      <c r="M55" s="44"/>
      <c r="N55" s="44"/>
      <c r="O55" s="42"/>
      <c r="P55" s="44"/>
      <c r="Q55" s="52"/>
      <c r="R55" s="53"/>
    </row>
    <row r="56" spans="1:20" ht="45" customHeight="1" x14ac:dyDescent="0.25">
      <c r="A56" s="45"/>
      <c r="B56" s="45"/>
      <c r="C56" s="22" t="s">
        <v>17</v>
      </c>
      <c r="D56" s="25">
        <v>285000</v>
      </c>
      <c r="E56" s="25">
        <v>0</v>
      </c>
      <c r="F56" s="25"/>
      <c r="G56" s="34"/>
      <c r="H56" s="27"/>
      <c r="I56" s="27"/>
      <c r="J56" s="63"/>
      <c r="K56" s="45"/>
      <c r="L56" s="44"/>
      <c r="M56" s="44"/>
      <c r="N56" s="44"/>
      <c r="O56" s="43"/>
      <c r="P56" s="44"/>
      <c r="Q56" s="52"/>
      <c r="R56" s="53"/>
    </row>
    <row r="57" spans="1:20" ht="38.25" customHeight="1" x14ac:dyDescent="0.25">
      <c r="A57" s="45" t="s">
        <v>63</v>
      </c>
      <c r="B57" s="45"/>
      <c r="C57" s="22" t="s">
        <v>10</v>
      </c>
      <c r="D57" s="25">
        <f>D58+D59</f>
        <v>1043400</v>
      </c>
      <c r="E57" s="25">
        <f>E58+E59</f>
        <v>1328400</v>
      </c>
      <c r="F57" s="25">
        <f>F58+F59</f>
        <v>1328400</v>
      </c>
      <c r="G57" s="34">
        <f t="shared" si="4"/>
        <v>1</v>
      </c>
      <c r="H57" s="27">
        <f t="shared" ref="H57" si="58">H58+H59</f>
        <v>0</v>
      </c>
      <c r="I57" s="27">
        <f t="shared" ref="I57" si="59">H57/E57*100</f>
        <v>0</v>
      </c>
      <c r="J57" s="63"/>
      <c r="K57" s="45" t="s">
        <v>23</v>
      </c>
      <c r="L57" s="44">
        <v>4</v>
      </c>
      <c r="M57" s="44">
        <v>4</v>
      </c>
      <c r="N57" s="44">
        <v>6</v>
      </c>
      <c r="O57" s="41">
        <f t="shared" ref="O57" si="60">N57/M57</f>
        <v>1.5</v>
      </c>
      <c r="P57" s="44">
        <f t="shared" ref="P57" si="61">N57-M57</f>
        <v>2</v>
      </c>
      <c r="Q57" s="52">
        <f t="shared" ref="Q57" si="62">(N57*100)/M57-100</f>
        <v>50</v>
      </c>
      <c r="R57" s="53" t="s">
        <v>72</v>
      </c>
    </row>
    <row r="58" spans="1:20" ht="72.75" customHeight="1" x14ac:dyDescent="0.25">
      <c r="A58" s="45"/>
      <c r="B58" s="45"/>
      <c r="C58" s="13" t="s">
        <v>16</v>
      </c>
      <c r="D58" s="25">
        <v>503800</v>
      </c>
      <c r="E58" s="25">
        <v>503800</v>
      </c>
      <c r="F58" s="25">
        <v>503800</v>
      </c>
      <c r="G58" s="34">
        <f t="shared" si="4"/>
        <v>1</v>
      </c>
      <c r="H58" s="27">
        <f t="shared" ref="H58:H59" si="63">F58-E58</f>
        <v>0</v>
      </c>
      <c r="I58" s="27">
        <f>H58/E58*100</f>
        <v>0</v>
      </c>
      <c r="J58" s="63"/>
      <c r="K58" s="45"/>
      <c r="L58" s="44"/>
      <c r="M58" s="44"/>
      <c r="N58" s="44"/>
      <c r="O58" s="42"/>
      <c r="P58" s="44"/>
      <c r="Q58" s="52"/>
      <c r="R58" s="53"/>
    </row>
    <row r="59" spans="1:20" ht="48.75" customHeight="1" x14ac:dyDescent="0.25">
      <c r="A59" s="45"/>
      <c r="B59" s="45"/>
      <c r="C59" s="22" t="s">
        <v>17</v>
      </c>
      <c r="D59" s="25">
        <v>539600</v>
      </c>
      <c r="E59" s="25">
        <v>824600</v>
      </c>
      <c r="F59" s="25">
        <v>824600</v>
      </c>
      <c r="G59" s="34">
        <f t="shared" si="4"/>
        <v>1</v>
      </c>
      <c r="H59" s="27">
        <f t="shared" si="63"/>
        <v>0</v>
      </c>
      <c r="I59" s="27">
        <f>H59/E59*100</f>
        <v>0</v>
      </c>
      <c r="J59" s="63"/>
      <c r="K59" s="45"/>
      <c r="L59" s="44"/>
      <c r="M59" s="44"/>
      <c r="N59" s="44"/>
      <c r="O59" s="43"/>
      <c r="P59" s="44"/>
      <c r="Q59" s="52"/>
      <c r="R59" s="53"/>
    </row>
    <row r="60" spans="1:20" s="3" customFormat="1" ht="107.25" customHeight="1" x14ac:dyDescent="0.25">
      <c r="A60" s="45" t="s">
        <v>64</v>
      </c>
      <c r="B60" s="45" t="s">
        <v>50</v>
      </c>
      <c r="C60" s="44"/>
      <c r="D60" s="60"/>
      <c r="E60" s="60"/>
      <c r="F60" s="60"/>
      <c r="G60" s="41"/>
      <c r="H60" s="60"/>
      <c r="I60" s="60"/>
      <c r="J60" s="44"/>
      <c r="K60" s="21" t="s">
        <v>24</v>
      </c>
      <c r="L60" s="23">
        <v>29</v>
      </c>
      <c r="M60" s="23">
        <v>29</v>
      </c>
      <c r="N60" s="23">
        <v>27</v>
      </c>
      <c r="O60" s="34">
        <f>N60/M60</f>
        <v>0.93103448275862066</v>
      </c>
      <c r="P60" s="23">
        <f>N60-M60</f>
        <v>-2</v>
      </c>
      <c r="Q60" s="29">
        <v>7</v>
      </c>
      <c r="R60" s="22" t="s">
        <v>85</v>
      </c>
      <c r="S60" s="20"/>
      <c r="T60" s="2"/>
    </row>
    <row r="61" spans="1:20" s="3" customFormat="1" ht="153.75" customHeight="1" x14ac:dyDescent="0.25">
      <c r="A61" s="45"/>
      <c r="B61" s="45"/>
      <c r="C61" s="44"/>
      <c r="D61" s="60"/>
      <c r="E61" s="60"/>
      <c r="F61" s="60"/>
      <c r="G61" s="43"/>
      <c r="H61" s="60"/>
      <c r="I61" s="60"/>
      <c r="J61" s="44"/>
      <c r="K61" s="21" t="s">
        <v>25</v>
      </c>
      <c r="L61" s="23">
        <v>19</v>
      </c>
      <c r="M61" s="23">
        <v>19</v>
      </c>
      <c r="N61" s="23">
        <v>17</v>
      </c>
      <c r="O61" s="34">
        <f>N61/M61</f>
        <v>0.89473684210526316</v>
      </c>
      <c r="P61" s="23">
        <f>N61-M61</f>
        <v>-2</v>
      </c>
      <c r="Q61" s="29">
        <v>11</v>
      </c>
      <c r="R61" s="30" t="s">
        <v>85</v>
      </c>
      <c r="S61" s="20"/>
      <c r="T61" s="2"/>
    </row>
    <row r="62" spans="1:20" ht="30" customHeight="1" x14ac:dyDescent="0.25">
      <c r="A62" s="53" t="s">
        <v>26</v>
      </c>
      <c r="B62" s="49"/>
      <c r="C62" s="22" t="s">
        <v>10</v>
      </c>
      <c r="D62" s="25">
        <f>D63+D64</f>
        <v>17539576.699999999</v>
      </c>
      <c r="E62" s="25">
        <f>E63+E64</f>
        <v>14494728.960000001</v>
      </c>
      <c r="F62" s="25">
        <f t="shared" ref="F62" si="64">F63+F64</f>
        <v>12758131.370000001</v>
      </c>
      <c r="G62" s="34">
        <f>F62/E62</f>
        <v>0.88019109603274703</v>
      </c>
      <c r="H62" s="27">
        <f t="shared" ref="H62:H64" si="65">F62-E62</f>
        <v>-1736597.5899999999</v>
      </c>
      <c r="I62" s="27">
        <f>H62/E62*100</f>
        <v>-11.980890396725291</v>
      </c>
      <c r="J62" s="63"/>
      <c r="K62" s="23" t="s">
        <v>27</v>
      </c>
      <c r="L62" s="23" t="s">
        <v>27</v>
      </c>
      <c r="M62" s="23" t="s">
        <v>27</v>
      </c>
      <c r="N62" s="23" t="s">
        <v>27</v>
      </c>
      <c r="O62" s="31" t="s">
        <v>27</v>
      </c>
      <c r="P62" s="23" t="s">
        <v>27</v>
      </c>
      <c r="Q62" s="24" t="s">
        <v>27</v>
      </c>
      <c r="R62" s="22" t="s">
        <v>27</v>
      </c>
    </row>
    <row r="63" spans="1:20" ht="95.25" customHeight="1" x14ac:dyDescent="0.25">
      <c r="A63" s="53"/>
      <c r="B63" s="50"/>
      <c r="C63" s="13" t="s">
        <v>16</v>
      </c>
      <c r="D63" s="25">
        <f>D22+D25+D28+D31</f>
        <v>11769600</v>
      </c>
      <c r="E63" s="25">
        <f>E22+E25+E28+E31</f>
        <v>9280300</v>
      </c>
      <c r="F63" s="25">
        <f t="shared" ref="F63" si="66">F22+F25+F28+F31</f>
        <v>7559339.9800000004</v>
      </c>
      <c r="G63" s="34">
        <f t="shared" ref="G63:G70" si="67">F63/E63</f>
        <v>0.81455771688415246</v>
      </c>
      <c r="H63" s="27">
        <f t="shared" si="65"/>
        <v>-1720960.0199999996</v>
      </c>
      <c r="I63" s="27">
        <f t="shared" ref="I63:I70" si="68">H63/E63*100</f>
        <v>-18.544228311584749</v>
      </c>
      <c r="J63" s="63"/>
      <c r="K63" s="23" t="s">
        <v>27</v>
      </c>
      <c r="L63" s="23" t="s">
        <v>27</v>
      </c>
      <c r="M63" s="23" t="s">
        <v>27</v>
      </c>
      <c r="N63" s="31" t="s">
        <v>27</v>
      </c>
      <c r="O63" s="31" t="s">
        <v>27</v>
      </c>
      <c r="P63" s="23" t="s">
        <v>27</v>
      </c>
      <c r="Q63" s="24" t="s">
        <v>27</v>
      </c>
      <c r="R63" s="22" t="s">
        <v>27</v>
      </c>
    </row>
    <row r="64" spans="1:20" ht="28.5" customHeight="1" x14ac:dyDescent="0.25">
      <c r="A64" s="53"/>
      <c r="B64" s="51"/>
      <c r="C64" s="22" t="s">
        <v>17</v>
      </c>
      <c r="D64" s="25">
        <f t="shared" ref="D64:E64" si="69">D23+D26+D29+D32</f>
        <v>5769976.7000000002</v>
      </c>
      <c r="E64" s="25">
        <f t="shared" si="69"/>
        <v>5214428.96</v>
      </c>
      <c r="F64" s="25">
        <f>F23+F26+F29+F32</f>
        <v>5198791.3900000006</v>
      </c>
      <c r="G64" s="34">
        <f t="shared" si="67"/>
        <v>0.99700109635782641</v>
      </c>
      <c r="H64" s="27">
        <f t="shared" si="65"/>
        <v>-15637.569999999367</v>
      </c>
      <c r="I64" s="27">
        <f t="shared" si="68"/>
        <v>-0.29989036421735749</v>
      </c>
      <c r="J64" s="63"/>
      <c r="K64" s="23" t="s">
        <v>27</v>
      </c>
      <c r="L64" s="23" t="s">
        <v>27</v>
      </c>
      <c r="M64" s="23" t="s">
        <v>27</v>
      </c>
      <c r="N64" s="31" t="s">
        <v>27</v>
      </c>
      <c r="O64" s="31" t="s">
        <v>27</v>
      </c>
      <c r="P64" s="23" t="s">
        <v>27</v>
      </c>
      <c r="Q64" s="24" t="s">
        <v>27</v>
      </c>
      <c r="R64" s="22" t="s">
        <v>27</v>
      </c>
    </row>
    <row r="65" spans="1:18" ht="31.5" customHeight="1" x14ac:dyDescent="0.25">
      <c r="A65" s="53" t="s">
        <v>33</v>
      </c>
      <c r="B65" s="49"/>
      <c r="C65" s="22" t="s">
        <v>10</v>
      </c>
      <c r="D65" s="25">
        <f t="shared" ref="D65:H66" si="70">D62</f>
        <v>17539576.699999999</v>
      </c>
      <c r="E65" s="25">
        <f t="shared" si="70"/>
        <v>14494728.960000001</v>
      </c>
      <c r="F65" s="25">
        <f t="shared" si="70"/>
        <v>12758131.370000001</v>
      </c>
      <c r="G65" s="34">
        <f t="shared" si="67"/>
        <v>0.88019109603274703</v>
      </c>
      <c r="H65" s="27">
        <f t="shared" si="70"/>
        <v>-1736597.5899999999</v>
      </c>
      <c r="I65" s="27">
        <f t="shared" si="68"/>
        <v>-11.980890396725291</v>
      </c>
      <c r="J65" s="63"/>
      <c r="K65" s="23" t="s">
        <v>27</v>
      </c>
      <c r="L65" s="23" t="s">
        <v>27</v>
      </c>
      <c r="M65" s="23" t="s">
        <v>27</v>
      </c>
      <c r="N65" s="31" t="s">
        <v>27</v>
      </c>
      <c r="O65" s="31" t="s">
        <v>27</v>
      </c>
      <c r="P65" s="23" t="s">
        <v>27</v>
      </c>
      <c r="Q65" s="24" t="s">
        <v>27</v>
      </c>
      <c r="R65" s="22" t="s">
        <v>27</v>
      </c>
    </row>
    <row r="66" spans="1:18" ht="69.75" customHeight="1" x14ac:dyDescent="0.25">
      <c r="A66" s="53"/>
      <c r="B66" s="50"/>
      <c r="C66" s="13" t="s">
        <v>16</v>
      </c>
      <c r="D66" s="25">
        <f t="shared" si="70"/>
        <v>11769600</v>
      </c>
      <c r="E66" s="25">
        <f t="shared" si="70"/>
        <v>9280300</v>
      </c>
      <c r="F66" s="25">
        <f t="shared" si="70"/>
        <v>7559339.9800000004</v>
      </c>
      <c r="G66" s="34">
        <f t="shared" si="67"/>
        <v>0.81455771688415246</v>
      </c>
      <c r="H66" s="27">
        <f t="shared" si="70"/>
        <v>-1720960.0199999996</v>
      </c>
      <c r="I66" s="27">
        <f t="shared" si="68"/>
        <v>-18.544228311584749</v>
      </c>
      <c r="J66" s="63"/>
      <c r="K66" s="23" t="s">
        <v>27</v>
      </c>
      <c r="L66" s="23" t="s">
        <v>27</v>
      </c>
      <c r="M66" s="23" t="s">
        <v>27</v>
      </c>
      <c r="N66" s="31" t="s">
        <v>27</v>
      </c>
      <c r="O66" s="31" t="s">
        <v>27</v>
      </c>
      <c r="P66" s="23" t="s">
        <v>27</v>
      </c>
      <c r="Q66" s="24" t="s">
        <v>27</v>
      </c>
      <c r="R66" s="22" t="s">
        <v>27</v>
      </c>
    </row>
    <row r="67" spans="1:18" ht="45" customHeight="1" x14ac:dyDescent="0.25">
      <c r="A67" s="53"/>
      <c r="B67" s="51"/>
      <c r="C67" s="22" t="s">
        <v>17</v>
      </c>
      <c r="D67" s="25">
        <f>D64</f>
        <v>5769976.7000000002</v>
      </c>
      <c r="E67" s="25">
        <f t="shared" ref="E67:H67" si="71">E64</f>
        <v>5214428.96</v>
      </c>
      <c r="F67" s="25">
        <f t="shared" si="71"/>
        <v>5198791.3900000006</v>
      </c>
      <c r="G67" s="34">
        <f t="shared" si="67"/>
        <v>0.99700109635782641</v>
      </c>
      <c r="H67" s="27">
        <f t="shared" si="71"/>
        <v>-15637.569999999367</v>
      </c>
      <c r="I67" s="27">
        <f>H67/E67*100</f>
        <v>-0.29989036421735749</v>
      </c>
      <c r="J67" s="63"/>
      <c r="K67" s="23" t="s">
        <v>27</v>
      </c>
      <c r="L67" s="23" t="s">
        <v>27</v>
      </c>
      <c r="M67" s="23" t="s">
        <v>27</v>
      </c>
      <c r="N67" s="31" t="s">
        <v>27</v>
      </c>
      <c r="O67" s="31" t="s">
        <v>27</v>
      </c>
      <c r="P67" s="23" t="s">
        <v>27</v>
      </c>
      <c r="Q67" s="24" t="s">
        <v>27</v>
      </c>
      <c r="R67" s="22" t="s">
        <v>27</v>
      </c>
    </row>
    <row r="68" spans="1:18" ht="27" customHeight="1" x14ac:dyDescent="0.25">
      <c r="A68" s="53" t="s">
        <v>34</v>
      </c>
      <c r="B68" s="49"/>
      <c r="C68" s="22" t="s">
        <v>10</v>
      </c>
      <c r="D68" s="25">
        <f t="shared" ref="D68:H69" si="72">D62</f>
        <v>17539576.699999999</v>
      </c>
      <c r="E68" s="25">
        <f t="shared" si="72"/>
        <v>14494728.960000001</v>
      </c>
      <c r="F68" s="25">
        <f t="shared" si="72"/>
        <v>12758131.370000001</v>
      </c>
      <c r="G68" s="34">
        <f t="shared" si="67"/>
        <v>0.88019109603274703</v>
      </c>
      <c r="H68" s="27">
        <f t="shared" si="72"/>
        <v>-1736597.5899999999</v>
      </c>
      <c r="I68" s="27">
        <f t="shared" si="68"/>
        <v>-11.980890396725291</v>
      </c>
      <c r="J68" s="63"/>
      <c r="K68" s="23" t="s">
        <v>27</v>
      </c>
      <c r="L68" s="23" t="s">
        <v>27</v>
      </c>
      <c r="M68" s="23" t="s">
        <v>27</v>
      </c>
      <c r="N68" s="31" t="s">
        <v>27</v>
      </c>
      <c r="O68" s="31" t="s">
        <v>27</v>
      </c>
      <c r="P68" s="23" t="s">
        <v>27</v>
      </c>
      <c r="Q68" s="24" t="s">
        <v>27</v>
      </c>
      <c r="R68" s="22" t="s">
        <v>27</v>
      </c>
    </row>
    <row r="69" spans="1:18" ht="77.25" customHeight="1" x14ac:dyDescent="0.25">
      <c r="A69" s="53"/>
      <c r="B69" s="50"/>
      <c r="C69" s="13" t="s">
        <v>16</v>
      </c>
      <c r="D69" s="25">
        <f t="shared" si="72"/>
        <v>11769600</v>
      </c>
      <c r="E69" s="25">
        <f t="shared" si="72"/>
        <v>9280300</v>
      </c>
      <c r="F69" s="25">
        <f t="shared" si="72"/>
        <v>7559339.9800000004</v>
      </c>
      <c r="G69" s="34">
        <f t="shared" si="67"/>
        <v>0.81455771688415246</v>
      </c>
      <c r="H69" s="27">
        <f t="shared" si="72"/>
        <v>-1720960.0199999996</v>
      </c>
      <c r="I69" s="27">
        <f t="shared" si="68"/>
        <v>-18.544228311584749</v>
      </c>
      <c r="J69" s="63"/>
      <c r="K69" s="23" t="s">
        <v>27</v>
      </c>
      <c r="L69" s="23" t="s">
        <v>27</v>
      </c>
      <c r="M69" s="23" t="s">
        <v>27</v>
      </c>
      <c r="N69" s="31" t="s">
        <v>27</v>
      </c>
      <c r="O69" s="31" t="s">
        <v>27</v>
      </c>
      <c r="P69" s="23" t="s">
        <v>27</v>
      </c>
      <c r="Q69" s="24" t="s">
        <v>27</v>
      </c>
      <c r="R69" s="22" t="s">
        <v>27</v>
      </c>
    </row>
    <row r="70" spans="1:18" ht="28.5" customHeight="1" x14ac:dyDescent="0.25">
      <c r="A70" s="53"/>
      <c r="B70" s="51"/>
      <c r="C70" s="22" t="s">
        <v>17</v>
      </c>
      <c r="D70" s="25">
        <f>D64</f>
        <v>5769976.7000000002</v>
      </c>
      <c r="E70" s="25">
        <f t="shared" ref="E70:H70" si="73">E64</f>
        <v>5214428.96</v>
      </c>
      <c r="F70" s="25">
        <f t="shared" si="73"/>
        <v>5198791.3900000006</v>
      </c>
      <c r="G70" s="34">
        <f t="shared" si="67"/>
        <v>0.99700109635782641</v>
      </c>
      <c r="H70" s="27">
        <f t="shared" si="73"/>
        <v>-15637.569999999367</v>
      </c>
      <c r="I70" s="27">
        <f t="shared" si="68"/>
        <v>-0.29989036421735749</v>
      </c>
      <c r="J70" s="63"/>
      <c r="K70" s="23" t="s">
        <v>27</v>
      </c>
      <c r="L70" s="23" t="s">
        <v>27</v>
      </c>
      <c r="M70" s="23" t="s">
        <v>27</v>
      </c>
      <c r="N70" s="31" t="s">
        <v>27</v>
      </c>
      <c r="O70" s="31" t="s">
        <v>27</v>
      </c>
      <c r="P70" s="23" t="s">
        <v>27</v>
      </c>
      <c r="Q70" s="24" t="s">
        <v>27</v>
      </c>
      <c r="R70" s="22" t="s">
        <v>27</v>
      </c>
    </row>
    <row r="71" spans="1:18" ht="33" customHeight="1" x14ac:dyDescent="0.25">
      <c r="A71" s="53" t="s">
        <v>37</v>
      </c>
      <c r="B71" s="49"/>
      <c r="C71" s="22" t="s">
        <v>10</v>
      </c>
      <c r="D71" s="37" t="s">
        <v>27</v>
      </c>
      <c r="E71" s="37" t="s">
        <v>27</v>
      </c>
      <c r="F71" s="37" t="s">
        <v>27</v>
      </c>
      <c r="G71" s="37" t="s">
        <v>27</v>
      </c>
      <c r="H71" s="37" t="s">
        <v>27</v>
      </c>
      <c r="I71" s="37" t="s">
        <v>27</v>
      </c>
      <c r="J71" s="37" t="s">
        <v>27</v>
      </c>
      <c r="K71" s="23" t="s">
        <v>27</v>
      </c>
      <c r="L71" s="23" t="s">
        <v>27</v>
      </c>
      <c r="M71" s="23" t="s">
        <v>27</v>
      </c>
      <c r="N71" s="31" t="s">
        <v>27</v>
      </c>
      <c r="O71" s="31" t="s">
        <v>27</v>
      </c>
      <c r="P71" s="23" t="s">
        <v>27</v>
      </c>
      <c r="Q71" s="24" t="s">
        <v>27</v>
      </c>
      <c r="R71" s="22" t="s">
        <v>27</v>
      </c>
    </row>
    <row r="72" spans="1:18" ht="77.25" customHeight="1" x14ac:dyDescent="0.25">
      <c r="A72" s="53"/>
      <c r="B72" s="50"/>
      <c r="C72" s="13" t="s">
        <v>16</v>
      </c>
      <c r="D72" s="37" t="s">
        <v>27</v>
      </c>
      <c r="E72" s="37" t="s">
        <v>27</v>
      </c>
      <c r="F72" s="37" t="s">
        <v>27</v>
      </c>
      <c r="G72" s="37" t="s">
        <v>27</v>
      </c>
      <c r="H72" s="37" t="s">
        <v>27</v>
      </c>
      <c r="I72" s="37" t="s">
        <v>27</v>
      </c>
      <c r="J72" s="37" t="s">
        <v>27</v>
      </c>
      <c r="K72" s="23" t="s">
        <v>27</v>
      </c>
      <c r="L72" s="23" t="s">
        <v>27</v>
      </c>
      <c r="M72" s="23" t="s">
        <v>27</v>
      </c>
      <c r="N72" s="31" t="s">
        <v>27</v>
      </c>
      <c r="O72" s="31" t="s">
        <v>27</v>
      </c>
      <c r="P72" s="23" t="s">
        <v>27</v>
      </c>
      <c r="Q72" s="24" t="s">
        <v>27</v>
      </c>
      <c r="R72" s="22" t="s">
        <v>27</v>
      </c>
    </row>
    <row r="73" spans="1:18" ht="51" customHeight="1" x14ac:dyDescent="0.25">
      <c r="A73" s="53"/>
      <c r="B73" s="51"/>
      <c r="C73" s="22" t="s">
        <v>17</v>
      </c>
      <c r="D73" s="37" t="s">
        <v>27</v>
      </c>
      <c r="E73" s="37" t="s">
        <v>27</v>
      </c>
      <c r="F73" s="37" t="s">
        <v>27</v>
      </c>
      <c r="G73" s="37" t="s">
        <v>27</v>
      </c>
      <c r="H73" s="37" t="s">
        <v>27</v>
      </c>
      <c r="I73" s="37" t="s">
        <v>27</v>
      </c>
      <c r="J73" s="37" t="s">
        <v>27</v>
      </c>
      <c r="K73" s="23" t="s">
        <v>27</v>
      </c>
      <c r="L73" s="23" t="s">
        <v>27</v>
      </c>
      <c r="M73" s="23" t="s">
        <v>27</v>
      </c>
      <c r="N73" s="31" t="s">
        <v>27</v>
      </c>
      <c r="O73" s="31" t="s">
        <v>27</v>
      </c>
      <c r="P73" s="23" t="s">
        <v>27</v>
      </c>
      <c r="Q73" s="24" t="s">
        <v>27</v>
      </c>
      <c r="R73" s="22" t="s">
        <v>27</v>
      </c>
    </row>
  </sheetData>
  <mergeCells count="194">
    <mergeCell ref="S6:S8"/>
    <mergeCell ref="S21:S23"/>
    <mergeCell ref="S24:S26"/>
    <mergeCell ref="S27:S29"/>
    <mergeCell ref="S30:S32"/>
    <mergeCell ref="B27:B29"/>
    <mergeCell ref="B30:B59"/>
    <mergeCell ref="B17:B23"/>
    <mergeCell ref="B60:B61"/>
    <mergeCell ref="M51:M53"/>
    <mergeCell ref="N51:N53"/>
    <mergeCell ref="J48:J50"/>
    <mergeCell ref="K54:K56"/>
    <mergeCell ref="L54:L56"/>
    <mergeCell ref="M54:M56"/>
    <mergeCell ref="N54:N56"/>
    <mergeCell ref="L45:L47"/>
    <mergeCell ref="M45:M47"/>
    <mergeCell ref="N45:N47"/>
    <mergeCell ref="P45:P47"/>
    <mergeCell ref="Q45:Q47"/>
    <mergeCell ref="R45:R47"/>
    <mergeCell ref="J36:J38"/>
    <mergeCell ref="J7:J8"/>
    <mergeCell ref="A48:A50"/>
    <mergeCell ref="A62:A64"/>
    <mergeCell ref="A65:A67"/>
    <mergeCell ref="A68:A70"/>
    <mergeCell ref="I60:I61"/>
    <mergeCell ref="J60:J61"/>
    <mergeCell ref="J62:J64"/>
    <mergeCell ref="J65:J67"/>
    <mergeCell ref="J68:J70"/>
    <mergeCell ref="A51:A53"/>
    <mergeCell ref="J51:J53"/>
    <mergeCell ref="A54:A56"/>
    <mergeCell ref="B65:B67"/>
    <mergeCell ref="B62:B64"/>
    <mergeCell ref="B68:B70"/>
    <mergeCell ref="R57:R59"/>
    <mergeCell ref="P54:P56"/>
    <mergeCell ref="Q54:Q56"/>
    <mergeCell ref="A60:A61"/>
    <mergeCell ref="C60:C61"/>
    <mergeCell ref="D60:D61"/>
    <mergeCell ref="E60:E61"/>
    <mergeCell ref="F60:F61"/>
    <mergeCell ref="H60:H61"/>
    <mergeCell ref="A57:A59"/>
    <mergeCell ref="K57:K59"/>
    <mergeCell ref="L57:L59"/>
    <mergeCell ref="M57:M59"/>
    <mergeCell ref="N57:N59"/>
    <mergeCell ref="P57:P59"/>
    <mergeCell ref="J54:J56"/>
    <mergeCell ref="J57:J59"/>
    <mergeCell ref="R54:R56"/>
    <mergeCell ref="Q57:Q59"/>
    <mergeCell ref="P48:P50"/>
    <mergeCell ref="K45:K47"/>
    <mergeCell ref="Q48:Q50"/>
    <mergeCell ref="R48:R50"/>
    <mergeCell ref="K42:K44"/>
    <mergeCell ref="L42:L44"/>
    <mergeCell ref="M42:M44"/>
    <mergeCell ref="N42:N44"/>
    <mergeCell ref="P42:P44"/>
    <mergeCell ref="Q42:Q44"/>
    <mergeCell ref="R42:R44"/>
    <mergeCell ref="K48:K50"/>
    <mergeCell ref="L48:L50"/>
    <mergeCell ref="A71:A73"/>
    <mergeCell ref="K21:K23"/>
    <mergeCell ref="L21:L23"/>
    <mergeCell ref="M21:M23"/>
    <mergeCell ref="N21:N23"/>
    <mergeCell ref="P21:P23"/>
    <mergeCell ref="K24:K26"/>
    <mergeCell ref="L24:L26"/>
    <mergeCell ref="M24:M26"/>
    <mergeCell ref="N24:N26"/>
    <mergeCell ref="P24:P26"/>
    <mergeCell ref="J24:J26"/>
    <mergeCell ref="J27:J29"/>
    <mergeCell ref="J30:J32"/>
    <mergeCell ref="A27:A29"/>
    <mergeCell ref="J39:J41"/>
    <mergeCell ref="J42:J44"/>
    <mergeCell ref="J45:J47"/>
    <mergeCell ref="A33:A35"/>
    <mergeCell ref="K33:K35"/>
    <mergeCell ref="L33:L35"/>
    <mergeCell ref="M33:M35"/>
    <mergeCell ref="N33:N35"/>
    <mergeCell ref="J33:J35"/>
    <mergeCell ref="L1:R2"/>
    <mergeCell ref="L6:R6"/>
    <mergeCell ref="A9:R9"/>
    <mergeCell ref="A10:J10"/>
    <mergeCell ref="A17:A23"/>
    <mergeCell ref="C17:C21"/>
    <mergeCell ref="D17:D21"/>
    <mergeCell ref="E17:E21"/>
    <mergeCell ref="F17:F21"/>
    <mergeCell ref="H17:H21"/>
    <mergeCell ref="I17:I21"/>
    <mergeCell ref="Q21:Q23"/>
    <mergeCell ref="R21:R23"/>
    <mergeCell ref="A4:R4"/>
    <mergeCell ref="J17:J23"/>
    <mergeCell ref="H7:I7"/>
    <mergeCell ref="P7:Q7"/>
    <mergeCell ref="D6:J6"/>
    <mergeCell ref="A6:A8"/>
    <mergeCell ref="C6:C8"/>
    <mergeCell ref="D7:D8"/>
    <mergeCell ref="E7:E8"/>
    <mergeCell ref="B6:B8"/>
    <mergeCell ref="F7:F8"/>
    <mergeCell ref="R36:R38"/>
    <mergeCell ref="A36:A38"/>
    <mergeCell ref="K6:K8"/>
    <mergeCell ref="L7:L8"/>
    <mergeCell ref="M7:M8"/>
    <mergeCell ref="N7:N8"/>
    <mergeCell ref="Q24:Q26"/>
    <mergeCell ref="R24:R26"/>
    <mergeCell ref="A24:A26"/>
    <mergeCell ref="R7:R8"/>
    <mergeCell ref="R17:R20"/>
    <mergeCell ref="B24:B26"/>
    <mergeCell ref="A11:R11"/>
    <mergeCell ref="A13:R13"/>
    <mergeCell ref="D16:R16"/>
    <mergeCell ref="K36:K38"/>
    <mergeCell ref="L36:L38"/>
    <mergeCell ref="M36:M38"/>
    <mergeCell ref="N36:N38"/>
    <mergeCell ref="A30:A32"/>
    <mergeCell ref="N30:N32"/>
    <mergeCell ref="O7:O8"/>
    <mergeCell ref="G7:G8"/>
    <mergeCell ref="O21:O23"/>
    <mergeCell ref="A45:A47"/>
    <mergeCell ref="A39:A41"/>
    <mergeCell ref="K39:K41"/>
    <mergeCell ref="L39:L41"/>
    <mergeCell ref="M39:M41"/>
    <mergeCell ref="N39:N41"/>
    <mergeCell ref="P36:P38"/>
    <mergeCell ref="Q36:Q38"/>
    <mergeCell ref="A42:A44"/>
    <mergeCell ref="A5:R5"/>
    <mergeCell ref="B71:B73"/>
    <mergeCell ref="K27:K29"/>
    <mergeCell ref="L27:L29"/>
    <mergeCell ref="M27:M29"/>
    <mergeCell ref="N27:N29"/>
    <mergeCell ref="P27:P29"/>
    <mergeCell ref="Q27:Q29"/>
    <mergeCell ref="R27:R29"/>
    <mergeCell ref="P51:P53"/>
    <mergeCell ref="Q51:Q53"/>
    <mergeCell ref="R51:R53"/>
    <mergeCell ref="P30:P32"/>
    <mergeCell ref="Q30:Q32"/>
    <mergeCell ref="R30:R32"/>
    <mergeCell ref="Q33:Q35"/>
    <mergeCell ref="R33:R35"/>
    <mergeCell ref="P33:P35"/>
    <mergeCell ref="P39:P41"/>
    <mergeCell ref="Q39:Q41"/>
    <mergeCell ref="R39:R41"/>
    <mergeCell ref="K30:K32"/>
    <mergeCell ref="L30:L32"/>
    <mergeCell ref="M30:M32"/>
    <mergeCell ref="O51:O53"/>
    <mergeCell ref="O54:O56"/>
    <mergeCell ref="O57:O59"/>
    <mergeCell ref="G17:G21"/>
    <mergeCell ref="G60:G61"/>
    <mergeCell ref="O24:O26"/>
    <mergeCell ref="O27:O29"/>
    <mergeCell ref="O30:O32"/>
    <mergeCell ref="O33:O35"/>
    <mergeCell ref="O36:O38"/>
    <mergeCell ref="O39:O41"/>
    <mergeCell ref="O42:O44"/>
    <mergeCell ref="O45:O47"/>
    <mergeCell ref="O48:O50"/>
    <mergeCell ref="M48:M50"/>
    <mergeCell ref="N48:N50"/>
    <mergeCell ref="K51:K53"/>
    <mergeCell ref="L51:L53"/>
  </mergeCells>
  <pageMargins left="0.70866141732283472" right="0.70866141732283472" top="0.59055118110236227" bottom="0.39370078740157483" header="0.31496062992125984" footer="0.31496062992125984"/>
  <pageSetup paperSize="9" scale="41" fitToHeight="0" orientation="landscape" r:id="rId1"/>
  <rowBreaks count="3" manualBreakCount="3">
    <brk id="20" max="17" man="1"/>
    <brk id="38" max="15" man="1"/>
    <brk id="5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Соловьёва Ольга Валерьевна</cp:lastModifiedBy>
  <cp:lastPrinted>2017-03-28T09:01:33Z</cp:lastPrinted>
  <dcterms:created xsi:type="dcterms:W3CDTF">2015-12-17T10:38:09Z</dcterms:created>
  <dcterms:modified xsi:type="dcterms:W3CDTF">2017-03-28T09:02:38Z</dcterms:modified>
</cp:coreProperties>
</file>